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ЭтаКнига" defaultThemeVersion="124226"/>
  <mc:AlternateContent xmlns:mc="http://schemas.openxmlformats.org/markup-compatibility/2006">
    <mc:Choice Requires="x15">
      <x15ac:absPath xmlns:x15ac="http://schemas.microsoft.com/office/spreadsheetml/2010/11/ac" url="C:\Users\User\Desktop\аукцион новый\нурлат\"/>
    </mc:Choice>
  </mc:AlternateContent>
  <bookViews>
    <workbookView xWindow="0" yWindow="180" windowWidth="20490" windowHeight="7470" tabRatio="781"/>
  </bookViews>
  <sheets>
    <sheet name="ЛОТЫ" sheetId="20" r:id="rId1"/>
  </sheets>
  <externalReferences>
    <externalReference r:id="rId2"/>
  </externalReferences>
  <definedNames>
    <definedName name="_xlnm._FilterDatabase" localSheetId="0" hidden="1">ЛОТЫ!$A$1:$G$39</definedName>
    <definedName name="д1">[1]РУ!$K$1:$K$2</definedName>
    <definedName name="ЛУ">#REF!</definedName>
    <definedName name="_xlnm.Print_Area" localSheetId="0">ЛОТЫ!$B$2:$G$39</definedName>
  </definedNames>
  <calcPr calcId="162913"/>
</workbook>
</file>

<file path=xl/calcChain.xml><?xml version="1.0" encoding="utf-8"?>
<calcChain xmlns="http://schemas.openxmlformats.org/spreadsheetml/2006/main">
  <c r="E1248" i="20" l="1"/>
  <c r="G1245" i="20"/>
  <c r="G1244" i="20"/>
  <c r="G1243" i="20"/>
  <c r="G1242" i="20"/>
  <c r="G1241" i="20"/>
  <c r="G1240" i="20"/>
  <c r="G1239" i="20"/>
  <c r="G1238" i="20"/>
  <c r="G1237" i="20"/>
  <c r="E1251" i="20" s="1"/>
  <c r="G1236" i="20"/>
  <c r="E1250" i="20" s="1"/>
  <c r="G1235" i="20"/>
  <c r="G1234" i="20"/>
  <c r="G1233" i="20"/>
  <c r="G1225" i="20"/>
  <c r="G1207" i="20"/>
  <c r="G1206" i="20"/>
  <c r="G1205" i="20"/>
  <c r="G1204" i="20"/>
  <c r="G1203" i="20"/>
  <c r="G1202" i="20"/>
  <c r="G1201" i="20"/>
  <c r="G1200" i="20"/>
  <c r="G1199" i="20"/>
  <c r="E1213" i="20" s="1"/>
  <c r="G1198" i="20"/>
  <c r="E1212" i="20" s="1"/>
  <c r="G1197" i="20"/>
  <c r="E1211" i="20" s="1"/>
  <c r="G1196" i="20"/>
  <c r="G1195" i="20"/>
  <c r="E1210" i="20" s="1"/>
  <c r="G1187" i="20"/>
  <c r="G1169" i="20"/>
  <c r="G1168" i="20"/>
  <c r="G1167" i="20"/>
  <c r="G1166" i="20"/>
  <c r="G1165" i="20"/>
  <c r="G1164" i="20"/>
  <c r="G1163" i="20"/>
  <c r="G1162" i="20"/>
  <c r="G1161" i="20"/>
  <c r="G1160" i="20"/>
  <c r="E1174" i="20" s="1"/>
  <c r="G1159" i="20"/>
  <c r="G1158" i="20"/>
  <c r="G1157" i="20"/>
  <c r="E1172" i="20" s="1"/>
  <c r="G1149" i="20"/>
  <c r="G1131" i="20"/>
  <c r="G1130" i="20"/>
  <c r="G1129" i="20"/>
  <c r="G1128" i="20"/>
  <c r="G1127" i="20"/>
  <c r="G1126" i="20"/>
  <c r="G1125" i="20"/>
  <c r="G1124" i="20"/>
  <c r="G1123" i="20"/>
  <c r="G1122" i="20"/>
  <c r="E1136" i="20" s="1"/>
  <c r="G1121" i="20"/>
  <c r="G1120" i="20"/>
  <c r="G1119" i="20"/>
  <c r="E1134" i="20" s="1"/>
  <c r="G1111" i="20"/>
  <c r="G1093" i="20"/>
  <c r="G1092" i="20"/>
  <c r="G1091" i="20"/>
  <c r="G1090" i="20"/>
  <c r="G1089" i="20"/>
  <c r="G1088" i="20"/>
  <c r="G1087" i="20"/>
  <c r="G1086" i="20"/>
  <c r="G1085" i="20"/>
  <c r="G1084" i="20"/>
  <c r="E1098" i="20" s="1"/>
  <c r="G1083" i="20"/>
  <c r="G1082" i="20"/>
  <c r="G1081" i="20"/>
  <c r="E1096" i="20" s="1"/>
  <c r="G1073" i="20"/>
  <c r="G1055" i="20"/>
  <c r="G1054" i="20"/>
  <c r="G1053" i="20"/>
  <c r="G1052" i="20"/>
  <c r="G1051" i="20"/>
  <c r="G1050" i="20"/>
  <c r="G1049" i="20"/>
  <c r="G1048" i="20"/>
  <c r="G1047" i="20"/>
  <c r="G1046" i="20"/>
  <c r="E1060" i="20" s="1"/>
  <c r="G1045" i="20"/>
  <c r="G1044" i="20"/>
  <c r="G1043" i="20"/>
  <c r="E1058" i="20" s="1"/>
  <c r="G1035" i="20"/>
  <c r="G1017" i="20"/>
  <c r="G1016" i="20"/>
  <c r="G1015" i="20"/>
  <c r="G1014" i="20"/>
  <c r="G1013" i="20"/>
  <c r="G1012" i="20"/>
  <c r="G1011" i="20"/>
  <c r="G1010" i="20"/>
  <c r="G1009" i="20"/>
  <c r="G1008" i="20"/>
  <c r="E1022" i="20" s="1"/>
  <c r="G1007" i="20"/>
  <c r="G1006" i="20"/>
  <c r="G1005" i="20"/>
  <c r="E1020" i="20" s="1"/>
  <c r="G997" i="20"/>
  <c r="G979" i="20"/>
  <c r="G978" i="20"/>
  <c r="G977" i="20"/>
  <c r="G976" i="20"/>
  <c r="G975" i="20"/>
  <c r="G974" i="20"/>
  <c r="G973" i="20"/>
  <c r="G972" i="20"/>
  <c r="G971" i="20"/>
  <c r="E985" i="20" s="1"/>
  <c r="G970" i="20"/>
  <c r="E984" i="20" s="1"/>
  <c r="G969" i="20"/>
  <c r="G968" i="20"/>
  <c r="G967" i="20"/>
  <c r="E982" i="20" s="1"/>
  <c r="G959" i="20"/>
  <c r="G941" i="20"/>
  <c r="G940" i="20"/>
  <c r="G939" i="20"/>
  <c r="G938" i="20"/>
  <c r="G937" i="20"/>
  <c r="G936" i="20"/>
  <c r="G935" i="20"/>
  <c r="G934" i="20"/>
  <c r="G933" i="20"/>
  <c r="G932" i="20"/>
  <c r="E946" i="20" s="1"/>
  <c r="G931" i="20"/>
  <c r="G930" i="20"/>
  <c r="G929" i="20"/>
  <c r="E944" i="20" s="1"/>
  <c r="G921" i="20"/>
  <c r="G903" i="20"/>
  <c r="G902" i="20"/>
  <c r="G901" i="20"/>
  <c r="G900" i="20"/>
  <c r="G899" i="20"/>
  <c r="G898" i="20"/>
  <c r="G897" i="20"/>
  <c r="G896" i="20"/>
  <c r="G895" i="20"/>
  <c r="G894" i="20"/>
  <c r="E908" i="20" s="1"/>
  <c r="G893" i="20"/>
  <c r="G892" i="20"/>
  <c r="G891" i="20"/>
  <c r="E906" i="20" s="1"/>
  <c r="G883" i="20"/>
  <c r="G865" i="20"/>
  <c r="G864" i="20"/>
  <c r="G863" i="20"/>
  <c r="G862" i="20"/>
  <c r="G861" i="20"/>
  <c r="G860" i="20"/>
  <c r="G859" i="20"/>
  <c r="G858" i="20"/>
  <c r="G857" i="20"/>
  <c r="G856" i="20"/>
  <c r="E870" i="20" s="1"/>
  <c r="G855" i="20"/>
  <c r="G854" i="20"/>
  <c r="E869" i="20" s="1"/>
  <c r="G853" i="20"/>
  <c r="E868" i="20" s="1"/>
  <c r="G845" i="20"/>
  <c r="G827" i="20"/>
  <c r="G826" i="20"/>
  <c r="G825" i="20"/>
  <c r="G824" i="20"/>
  <c r="G823" i="20"/>
  <c r="G822" i="20"/>
  <c r="G821" i="20"/>
  <c r="G820" i="20"/>
  <c r="G819" i="20"/>
  <c r="G818" i="20"/>
  <c r="E832" i="20" s="1"/>
  <c r="G817" i="20"/>
  <c r="G816" i="20"/>
  <c r="E831" i="20" s="1"/>
  <c r="G815" i="20"/>
  <c r="E830" i="20" s="1"/>
  <c r="G807" i="20"/>
  <c r="G789" i="20"/>
  <c r="G788" i="20"/>
  <c r="G787" i="20"/>
  <c r="G786" i="20"/>
  <c r="G785" i="20"/>
  <c r="G784" i="20"/>
  <c r="G783" i="20"/>
  <c r="G782" i="20"/>
  <c r="G781" i="20"/>
  <c r="E795" i="20" s="1"/>
  <c r="G780" i="20"/>
  <c r="E794" i="20" s="1"/>
  <c r="G779" i="20"/>
  <c r="G778" i="20"/>
  <c r="G777" i="20"/>
  <c r="E792" i="20" s="1"/>
  <c r="G769" i="20"/>
  <c r="E833" i="20" l="1"/>
  <c r="E1097" i="20"/>
  <c r="E1099" i="20"/>
  <c r="E945" i="20"/>
  <c r="E1173" i="20"/>
  <c r="E1059" i="20"/>
  <c r="E871" i="20"/>
  <c r="E907" i="20"/>
  <c r="E909" i="20"/>
  <c r="E793" i="20"/>
  <c r="E1061" i="20"/>
  <c r="E1062" i="20" s="1"/>
  <c r="D1064" i="20" s="1"/>
  <c r="D1065" i="20" s="1"/>
  <c r="E983" i="20"/>
  <c r="E986" i="20" s="1"/>
  <c r="D988" i="20" s="1"/>
  <c r="D989" i="20" s="1"/>
  <c r="E1021" i="20"/>
  <c r="E947" i="20"/>
  <c r="E1175" i="20"/>
  <c r="E1176" i="20" s="1"/>
  <c r="D1178" i="20" s="1"/>
  <c r="D1179" i="20" s="1"/>
  <c r="E1249" i="20"/>
  <c r="E1252" i="20" s="1"/>
  <c r="D1254" i="20" s="1"/>
  <c r="D1255" i="20" s="1"/>
  <c r="E1214" i="20"/>
  <c r="D1216" i="20" s="1"/>
  <c r="D1217" i="20" s="1"/>
  <c r="E1135" i="20"/>
  <c r="E1137" i="20"/>
  <c r="E1100" i="20"/>
  <c r="D1102" i="20" s="1"/>
  <c r="D1103" i="20" s="1"/>
  <c r="E1023" i="20"/>
  <c r="E1024" i="20"/>
  <c r="D1026" i="20" s="1"/>
  <c r="D1027" i="20" s="1"/>
  <c r="E948" i="20"/>
  <c r="D950" i="20" s="1"/>
  <c r="D951" i="20" s="1"/>
  <c r="E910" i="20"/>
  <c r="D912" i="20" s="1"/>
  <c r="D913" i="20" s="1"/>
  <c r="E872" i="20"/>
  <c r="D874" i="20" s="1"/>
  <c r="D875" i="20" s="1"/>
  <c r="E834" i="20"/>
  <c r="D836" i="20" s="1"/>
  <c r="D837" i="20" s="1"/>
  <c r="E796" i="20"/>
  <c r="D798" i="20" s="1"/>
  <c r="D799" i="20" s="1"/>
  <c r="G751" i="20"/>
  <c r="G750" i="20"/>
  <c r="G749" i="20"/>
  <c r="G748" i="20"/>
  <c r="G747" i="20"/>
  <c r="G746" i="20"/>
  <c r="G745" i="20"/>
  <c r="G744" i="20"/>
  <c r="G743" i="20"/>
  <c r="E757" i="20" s="1"/>
  <c r="G742" i="20"/>
  <c r="E756" i="20" s="1"/>
  <c r="G741" i="20"/>
  <c r="G740" i="20"/>
  <c r="E755" i="20" s="1"/>
  <c r="G739" i="20"/>
  <c r="E754" i="20" s="1"/>
  <c r="G731" i="20"/>
  <c r="G713" i="20"/>
  <c r="G712" i="20"/>
  <c r="G711" i="20"/>
  <c r="G710" i="20"/>
  <c r="G709" i="20"/>
  <c r="G708" i="20"/>
  <c r="G707" i="20"/>
  <c r="G706" i="20"/>
  <c r="G705" i="20"/>
  <c r="E719" i="20" s="1"/>
  <c r="G704" i="20"/>
  <c r="E718" i="20" s="1"/>
  <c r="G703" i="20"/>
  <c r="G702" i="20"/>
  <c r="E717" i="20" s="1"/>
  <c r="G701" i="20"/>
  <c r="E716" i="20" s="1"/>
  <c r="G693" i="20"/>
  <c r="G655" i="20"/>
  <c r="G663" i="20"/>
  <c r="E678" i="20" s="1"/>
  <c r="G664" i="20"/>
  <c r="G665" i="20"/>
  <c r="G666" i="20"/>
  <c r="E680" i="20" s="1"/>
  <c r="G667" i="20"/>
  <c r="G668" i="20"/>
  <c r="G669" i="20"/>
  <c r="G670" i="20"/>
  <c r="G671" i="20"/>
  <c r="G672" i="20"/>
  <c r="G673" i="20"/>
  <c r="G674" i="20"/>
  <c r="G675" i="20"/>
  <c r="E1138" i="20" l="1"/>
  <c r="D1140" i="20" s="1"/>
  <c r="D1141" i="20" s="1"/>
  <c r="E720" i="20"/>
  <c r="D722" i="20" s="1"/>
  <c r="D723" i="20" s="1"/>
  <c r="E758" i="20"/>
  <c r="D760" i="20" s="1"/>
  <c r="D761" i="20" s="1"/>
  <c r="E681" i="20"/>
  <c r="E679" i="20"/>
  <c r="G637" i="20"/>
  <c r="G636" i="20"/>
  <c r="G635" i="20"/>
  <c r="G634" i="20"/>
  <c r="G633" i="20"/>
  <c r="G632" i="20"/>
  <c r="G631" i="20"/>
  <c r="G630" i="20"/>
  <c r="G629" i="20"/>
  <c r="G628" i="20"/>
  <c r="G627" i="20"/>
  <c r="G626" i="20"/>
  <c r="G625" i="20"/>
  <c r="G599" i="20"/>
  <c r="G598" i="20"/>
  <c r="G597" i="20"/>
  <c r="G596" i="20"/>
  <c r="G595" i="20"/>
  <c r="G594" i="20"/>
  <c r="G593" i="20"/>
  <c r="G592" i="20"/>
  <c r="G591" i="20"/>
  <c r="G590" i="20"/>
  <c r="G589" i="20"/>
  <c r="G588" i="20"/>
  <c r="G587" i="20"/>
  <c r="G561" i="20"/>
  <c r="G560" i="20"/>
  <c r="G559" i="20"/>
  <c r="G558" i="20"/>
  <c r="G557" i="20"/>
  <c r="G556" i="20"/>
  <c r="G555" i="20"/>
  <c r="G554" i="20"/>
  <c r="G553" i="20"/>
  <c r="G552" i="20"/>
  <c r="G551" i="20"/>
  <c r="G550" i="20"/>
  <c r="G549" i="20"/>
  <c r="G523" i="20"/>
  <c r="G522" i="20"/>
  <c r="G521" i="20"/>
  <c r="G520" i="20"/>
  <c r="G519" i="20"/>
  <c r="G518" i="20"/>
  <c r="G517" i="20"/>
  <c r="G516" i="20"/>
  <c r="G515" i="20"/>
  <c r="G514" i="20"/>
  <c r="G513" i="20"/>
  <c r="G512" i="20"/>
  <c r="G511" i="20"/>
  <c r="G485" i="20"/>
  <c r="G484" i="20"/>
  <c r="G483" i="20"/>
  <c r="G482" i="20"/>
  <c r="G481" i="20"/>
  <c r="G480" i="20"/>
  <c r="G479" i="20"/>
  <c r="G478" i="20"/>
  <c r="G477" i="20"/>
  <c r="G476" i="20"/>
  <c r="G475" i="20"/>
  <c r="G474" i="20"/>
  <c r="G473" i="20"/>
  <c r="G447" i="20"/>
  <c r="G446" i="20"/>
  <c r="G445" i="20"/>
  <c r="G444" i="20"/>
  <c r="G443" i="20"/>
  <c r="G442" i="20"/>
  <c r="G441" i="20"/>
  <c r="G440" i="20"/>
  <c r="G439" i="20"/>
  <c r="G438" i="20"/>
  <c r="G437" i="20"/>
  <c r="G436" i="20"/>
  <c r="G435" i="20"/>
  <c r="G409" i="20"/>
  <c r="G408" i="20"/>
  <c r="G407" i="20"/>
  <c r="G406" i="20"/>
  <c r="G405" i="20"/>
  <c r="G404" i="20"/>
  <c r="G403" i="20"/>
  <c r="G402" i="20"/>
  <c r="G401" i="20"/>
  <c r="G400" i="20"/>
  <c r="G399" i="20"/>
  <c r="G398" i="20"/>
  <c r="G397" i="20"/>
  <c r="G371" i="20"/>
  <c r="G370" i="20"/>
  <c r="G369" i="20"/>
  <c r="G368" i="20"/>
  <c r="G367" i="20"/>
  <c r="G366" i="20"/>
  <c r="G365" i="20"/>
  <c r="G364" i="20"/>
  <c r="G363" i="20"/>
  <c r="G362" i="20"/>
  <c r="G361" i="20"/>
  <c r="G360" i="20"/>
  <c r="G359" i="20"/>
  <c r="G333" i="20"/>
  <c r="G332" i="20"/>
  <c r="G331" i="20"/>
  <c r="G330" i="20"/>
  <c r="G329" i="20"/>
  <c r="G328" i="20"/>
  <c r="G327" i="20"/>
  <c r="G326" i="20"/>
  <c r="G325" i="20"/>
  <c r="G324" i="20"/>
  <c r="G323" i="20"/>
  <c r="G322" i="20"/>
  <c r="G321" i="20"/>
  <c r="G295" i="20"/>
  <c r="G294" i="20"/>
  <c r="G293" i="20"/>
  <c r="G292" i="20"/>
  <c r="G291" i="20"/>
  <c r="G290" i="20"/>
  <c r="G289" i="20"/>
  <c r="G288" i="20"/>
  <c r="G287" i="20"/>
  <c r="G286" i="20"/>
  <c r="G285" i="20"/>
  <c r="G284" i="20"/>
  <c r="G283" i="20"/>
  <c r="G257" i="20"/>
  <c r="G256" i="20"/>
  <c r="G255" i="20"/>
  <c r="G254" i="20"/>
  <c r="G253" i="20"/>
  <c r="G252" i="20"/>
  <c r="G251" i="20"/>
  <c r="G250" i="20"/>
  <c r="G249" i="20"/>
  <c r="G248" i="20"/>
  <c r="G247" i="20"/>
  <c r="G246" i="20"/>
  <c r="G245" i="20"/>
  <c r="G219" i="20"/>
  <c r="G218" i="20"/>
  <c r="G217" i="20"/>
  <c r="G216" i="20"/>
  <c r="G215" i="20"/>
  <c r="G214" i="20"/>
  <c r="G213" i="20"/>
  <c r="G212" i="20"/>
  <c r="G211" i="20"/>
  <c r="G210" i="20"/>
  <c r="G209" i="20"/>
  <c r="G208" i="20"/>
  <c r="G207" i="20"/>
  <c r="G181" i="20"/>
  <c r="G180" i="20"/>
  <c r="G179" i="20"/>
  <c r="G178" i="20"/>
  <c r="G177" i="20"/>
  <c r="G176" i="20"/>
  <c r="G175" i="20"/>
  <c r="G174" i="20"/>
  <c r="G173" i="20"/>
  <c r="G172" i="20"/>
  <c r="G171" i="20"/>
  <c r="G170" i="20"/>
  <c r="G169" i="20"/>
  <c r="G143" i="20"/>
  <c r="G142" i="20"/>
  <c r="G141" i="20"/>
  <c r="G140" i="20"/>
  <c r="G139" i="20"/>
  <c r="G138" i="20"/>
  <c r="G137" i="20"/>
  <c r="G136" i="20"/>
  <c r="G135" i="20"/>
  <c r="G134" i="20"/>
  <c r="G133" i="20"/>
  <c r="G132" i="20"/>
  <c r="G131" i="20"/>
  <c r="G105" i="20"/>
  <c r="G104" i="20"/>
  <c r="G103" i="20"/>
  <c r="G102" i="20"/>
  <c r="G101" i="20"/>
  <c r="G100" i="20"/>
  <c r="G99" i="20"/>
  <c r="G98" i="20"/>
  <c r="G97" i="20"/>
  <c r="G96" i="20"/>
  <c r="G95" i="20"/>
  <c r="G94" i="20"/>
  <c r="G93" i="20"/>
  <c r="G67" i="20"/>
  <c r="G66" i="20"/>
  <c r="G65" i="20"/>
  <c r="G64" i="20"/>
  <c r="G63" i="20"/>
  <c r="G62" i="20"/>
  <c r="G61" i="20"/>
  <c r="G60" i="20"/>
  <c r="G59" i="20"/>
  <c r="G58" i="20"/>
  <c r="G57" i="20"/>
  <c r="G56" i="20"/>
  <c r="G55" i="20"/>
  <c r="G18" i="20"/>
  <c r="G19" i="20"/>
  <c r="G20" i="20"/>
  <c r="G21" i="20"/>
  <c r="G22" i="20"/>
  <c r="G23" i="20"/>
  <c r="G24" i="20"/>
  <c r="G25" i="20"/>
  <c r="G26" i="20"/>
  <c r="G27" i="20"/>
  <c r="G28" i="20"/>
  <c r="G29" i="20"/>
  <c r="G17" i="20"/>
  <c r="E682" i="20" l="1"/>
  <c r="D684" i="20" s="1"/>
  <c r="D685" i="20" s="1"/>
  <c r="E642" i="20"/>
  <c r="E604" i="20"/>
  <c r="E566" i="20"/>
  <c r="E528" i="20"/>
  <c r="E490" i="20"/>
  <c r="E452" i="20"/>
  <c r="E414" i="20"/>
  <c r="E376" i="20"/>
  <c r="E338" i="20"/>
  <c r="E300" i="20"/>
  <c r="E262" i="20"/>
  <c r="E224" i="20"/>
  <c r="E186" i="20"/>
  <c r="E148" i="20"/>
  <c r="E110" i="20"/>
  <c r="E72" i="20"/>
  <c r="E451" i="20" l="1"/>
  <c r="E415" i="20"/>
  <c r="E184" i="20"/>
  <c r="E491" i="20"/>
  <c r="E70" i="20"/>
  <c r="E263" i="20"/>
  <c r="E336" i="20"/>
  <c r="E149" i="20"/>
  <c r="E109" i="20"/>
  <c r="E375" i="20"/>
  <c r="E299" i="20"/>
  <c r="E34" i="20"/>
  <c r="E222" i="20"/>
  <c r="E225" i="20"/>
  <c r="E223" i="20"/>
  <c r="E564" i="20"/>
  <c r="E567" i="20"/>
  <c r="E565" i="20"/>
  <c r="E640" i="20"/>
  <c r="E643" i="20"/>
  <c r="E641" i="20"/>
  <c r="E602" i="20"/>
  <c r="E605" i="20"/>
  <c r="E603" i="20"/>
  <c r="E529" i="20"/>
  <c r="E526" i="20"/>
  <c r="E527" i="20"/>
  <c r="G579" i="20"/>
  <c r="G541" i="20"/>
  <c r="G503" i="20"/>
  <c r="G617" i="20"/>
  <c r="G199" i="20"/>
  <c r="E450" i="20" l="1"/>
  <c r="E453" i="20"/>
  <c r="E488" i="20"/>
  <c r="E412" i="20"/>
  <c r="G427" i="20"/>
  <c r="G123" i="20"/>
  <c r="E146" i="20"/>
  <c r="E32" i="20"/>
  <c r="E33" i="20"/>
  <c r="G237" i="20"/>
  <c r="G351" i="20"/>
  <c r="E111" i="20"/>
  <c r="E337" i="20"/>
  <c r="E339" i="20"/>
  <c r="G275" i="20"/>
  <c r="G313" i="20"/>
  <c r="E301" i="20"/>
  <c r="E489" i="20"/>
  <c r="G465" i="20"/>
  <c r="E298" i="20"/>
  <c r="E187" i="20"/>
  <c r="E261" i="20"/>
  <c r="E374" i="20"/>
  <c r="E147" i="20"/>
  <c r="G85" i="20"/>
  <c r="G389" i="20"/>
  <c r="G47" i="20"/>
  <c r="E108" i="20"/>
  <c r="E413" i="20"/>
  <c r="G161" i="20"/>
  <c r="E377" i="20"/>
  <c r="E260" i="20"/>
  <c r="E185" i="20"/>
  <c r="E71" i="20"/>
  <c r="E73" i="20"/>
  <c r="E606" i="20"/>
  <c r="E644" i="20"/>
  <c r="D646" i="20" s="1"/>
  <c r="D647" i="20" s="1"/>
  <c r="E454" i="20"/>
  <c r="E568" i="20"/>
  <c r="E226" i="20"/>
  <c r="E530" i="20"/>
  <c r="E264" i="20" l="1"/>
  <c r="E302" i="20"/>
  <c r="D304" i="20" s="1"/>
  <c r="E150" i="20"/>
  <c r="D152" i="20" s="1"/>
  <c r="E188" i="20"/>
  <c r="E416" i="20"/>
  <c r="D418" i="20" s="1"/>
  <c r="E340" i="20"/>
  <c r="D342" i="20" s="1"/>
  <c r="G9" i="20"/>
  <c r="E35" i="20"/>
  <c r="E112" i="20"/>
  <c r="D114" i="20" s="1"/>
  <c r="E378" i="20"/>
  <c r="E492" i="20"/>
  <c r="E74" i="20"/>
  <c r="D570" i="20"/>
  <c r="D532" i="20"/>
  <c r="D228" i="20"/>
  <c r="D608" i="20"/>
  <c r="D456" i="20"/>
  <c r="D494" i="20" l="1"/>
  <c r="D266" i="20"/>
  <c r="D267" i="20" s="1"/>
  <c r="D190" i="20"/>
  <c r="D191" i="20" s="1"/>
  <c r="D380" i="20"/>
  <c r="D381" i="20" s="1"/>
  <c r="E36" i="20"/>
  <c r="D76" i="20"/>
  <c r="D609" i="20"/>
  <c r="D115" i="20"/>
  <c r="D571" i="20"/>
  <c r="D153" i="20"/>
  <c r="D229" i="20"/>
  <c r="D305" i="20"/>
  <c r="D343" i="20"/>
  <c r="D533" i="20"/>
  <c r="D457" i="20"/>
  <c r="D419" i="20"/>
  <c r="D495" i="20" l="1"/>
  <c r="D38" i="20"/>
  <c r="D77" i="20"/>
  <c r="D39" i="20" l="1"/>
</calcChain>
</file>

<file path=xl/sharedStrings.xml><?xml version="1.0" encoding="utf-8"?>
<sst xmlns="http://schemas.openxmlformats.org/spreadsheetml/2006/main" count="1782" uniqueCount="135">
  <si>
    <t>га</t>
  </si>
  <si>
    <t>Мероприятия</t>
  </si>
  <si>
    <t>км</t>
  </si>
  <si>
    <t>Исходные данные:</t>
  </si>
  <si>
    <t>Место расположения лесосеки</t>
  </si>
  <si>
    <t>Площадь лесного участка, га.</t>
  </si>
  <si>
    <t xml:space="preserve">Объем древесины, куб.м. </t>
  </si>
  <si>
    <t>стоимость 
за 1 куб.м., руб.</t>
  </si>
  <si>
    <t>Минимальная ставка платы, руб.</t>
  </si>
  <si>
    <t>Состав лесных насаждений</t>
  </si>
  <si>
    <t>возраст</t>
  </si>
  <si>
    <t>способ рубки</t>
  </si>
  <si>
    <t>Сплошная</t>
  </si>
  <si>
    <t>Затраты на 
единицу 
работ</t>
  </si>
  <si>
    <t>Объем работ 
по регламенту</t>
  </si>
  <si>
    <t>Затраты 
всего</t>
  </si>
  <si>
    <t>Устройство противопожарных минерализованных полос</t>
  </si>
  <si>
    <t>Расчет коэффициента:</t>
  </si>
  <si>
    <t>Расчет коэффициентов</t>
  </si>
  <si>
    <t>K1=</t>
  </si>
  <si>
    <t>К2=</t>
  </si>
  <si>
    <t>К3=</t>
  </si>
  <si>
    <t>K4=</t>
  </si>
  <si>
    <t>K=</t>
  </si>
  <si>
    <t>Начальная цена Лота составит, руб.:</t>
  </si>
  <si>
    <t>за 1 куб.м., руб.</t>
  </si>
  <si>
    <t>ГКУ "Нурлатское лесничество"</t>
  </si>
  <si>
    <t>Расчет начальной цены Лота на право заключения договора купли-продажи лесных насаждений 
с представителями малого и среднего предпринимательства</t>
  </si>
  <si>
    <t>Отвод лесосек под сплошные рубки</t>
  </si>
  <si>
    <t>Прочистка противопожарных минерализованных полос и их обновление</t>
  </si>
  <si>
    <t>Подготовка лесных участков для создания лесных культур путем сплошной или полосной (частичной) расчистки площади от древесины, камней, нежелательной древесной растительности, мелких пней, стволов усохших деревьев</t>
  </si>
  <si>
    <t>Обработка почвы под лесные культуры на всем участке (сплошная обработка) или на его части (частичная обработка) механическим, химическим или огневым способами</t>
  </si>
  <si>
    <t>7Ос3Б+Лп</t>
  </si>
  <si>
    <t>7Ос2Б1Лп</t>
  </si>
  <si>
    <t>6Ос3Б1Лп</t>
  </si>
  <si>
    <t>9Ос1Б+Лп</t>
  </si>
  <si>
    <t>8Ос2Б</t>
  </si>
  <si>
    <t xml:space="preserve">Рубки прочистки, проводимые в целях ухода за лесами
</t>
  </si>
  <si>
    <t xml:space="preserve">Рубки осветления, проводимые в целях ухода за лесами
</t>
  </si>
  <si>
    <t>Искусственное лесовосстановление путем посадки сеянцев, саженцев с открытой корневой системой (Создание лесных культур)</t>
  </si>
  <si>
    <t>Уборка неликвидной древесины</t>
  </si>
  <si>
    <t>Естественное лесовосстановление (содействие естественному лесовосстановлению) путем минерализации поверхности почвы механическими, химическими или огневыми средствами на местах планируемых рубок спелых и перестойных насаждений, на гарях и площадях, предназначенных для лесовосстановления</t>
  </si>
  <si>
    <t>Агротехнический уход за лесными культурами путем рыхления почвы с одновременным уничтожением травянистой и древесной растительности</t>
  </si>
  <si>
    <t>Агротехнический уход за лесными культурами путем дополнения лесных культур</t>
  </si>
  <si>
    <t>Тумбинское участковое лесничество</t>
  </si>
  <si>
    <t>ЛОТ № 1</t>
  </si>
  <si>
    <t>ЛОТ № 2</t>
  </si>
  <si>
    <t>ЛОТ № 3</t>
  </si>
  <si>
    <t>ЛОТ № 4</t>
  </si>
  <si>
    <t>ЛОТ № 5</t>
  </si>
  <si>
    <t>ЛОТ № 6</t>
  </si>
  <si>
    <t>ЛОТ № 7</t>
  </si>
  <si>
    <t>ЛОТ № 8</t>
  </si>
  <si>
    <t>ЛОТ № 9</t>
  </si>
  <si>
    <t>ЛОТ № 10</t>
  </si>
  <si>
    <t>ЛОТ № 11</t>
  </si>
  <si>
    <t>ЛОТ № 12</t>
  </si>
  <si>
    <t>ЛОТ № 13</t>
  </si>
  <si>
    <t>ЛОТ № 14</t>
  </si>
  <si>
    <t>ЛОТ № 15</t>
  </si>
  <si>
    <t>ЛОТ № 16</t>
  </si>
  <si>
    <t>ЛОТ № 17</t>
  </si>
  <si>
    <t>ЛОТ № 18</t>
  </si>
  <si>
    <t>Вишнево-Полянское участковое лесничество</t>
  </si>
  <si>
    <t>кв. 9 выд. 8 лесосека 1</t>
  </si>
  <si>
    <t>5Лп3Ос2Б</t>
  </si>
  <si>
    <t>кв. 11 выд. 7 лесосека 1</t>
  </si>
  <si>
    <t>5Ос4Б1Лп</t>
  </si>
  <si>
    <t>кв. 19 выд. 5 лесосека 1</t>
  </si>
  <si>
    <t>5Ос4Б1Лп+Кл</t>
  </si>
  <si>
    <t>кв. 20 выд. 3 лесосека 1</t>
  </si>
  <si>
    <t>кв. 24 выд. 14 лесосека 1</t>
  </si>
  <si>
    <t>8Ос2Б+Лп</t>
  </si>
  <si>
    <t>кв. 24 выд. 16 лесосека 2</t>
  </si>
  <si>
    <t>6Ос3Лп1Б</t>
  </si>
  <si>
    <t>кв. 24 выд. 22 лесосека 3</t>
  </si>
  <si>
    <t>5Б3Ос2Лп</t>
  </si>
  <si>
    <t>кв. 33 выд. 4 лесосека 1</t>
  </si>
  <si>
    <t>5Ос3Б2Лп</t>
  </si>
  <si>
    <t>5Ос3Б2Лп+Кл</t>
  </si>
  <si>
    <t>кв. 38 выд. 3 лесосека 1</t>
  </si>
  <si>
    <t>кв. 42 выд. 2 лесосека 1</t>
  </si>
  <si>
    <t>8Ос3Лп2Б</t>
  </si>
  <si>
    <t>Восходское участковое лесничество</t>
  </si>
  <si>
    <t>кв. 19 выд. 14 лесосека 1</t>
  </si>
  <si>
    <t>кв. 64 выд. 2 лесосека 1</t>
  </si>
  <si>
    <t>ЛОТ № 19</t>
  </si>
  <si>
    <t>Мамыковское участковое лесничество</t>
  </si>
  <si>
    <t>кв. 61 выд. 20 лесосека 1</t>
  </si>
  <si>
    <t>8Ос1Лп1Б</t>
  </si>
  <si>
    <t>ЛОТ № 20</t>
  </si>
  <si>
    <t>кв. 63 выд. 8 лесосека 1</t>
  </si>
  <si>
    <t>9Ос1Лп+Ос</t>
  </si>
  <si>
    <t>ЛОТ № 21</t>
  </si>
  <si>
    <t>кв. 94 выд. 8 лесосека 1</t>
  </si>
  <si>
    <t>4Ос3Б2Лп1Д</t>
  </si>
  <si>
    <t>ЛОТ № 22</t>
  </si>
  <si>
    <t>Тимерликовское участковое лесничество</t>
  </si>
  <si>
    <t>кв. 14 выд. 8 лесосека 1</t>
  </si>
  <si>
    <t>5Ос2Б2Лп1Кл</t>
  </si>
  <si>
    <t>ЛОТ № 23</t>
  </si>
  <si>
    <t>кв. 20 выд. 4 лесосека 1</t>
  </si>
  <si>
    <t>6Ос3Б1Лп+Кл</t>
  </si>
  <si>
    <t>ЛОТ № 24</t>
  </si>
  <si>
    <t>кв. 25 выд. 6 лесосека 1</t>
  </si>
  <si>
    <t>7Ос2Б1Лп+Лп</t>
  </si>
  <si>
    <t>ЛОТ № 25</t>
  </si>
  <si>
    <t>кв. 25 выд. 12 лесосека 1</t>
  </si>
  <si>
    <t>ЛОТ № 26</t>
  </si>
  <si>
    <t>кв. 120 выд. 3 лесосека 1</t>
  </si>
  <si>
    <t>7Ос2Б1Лп+Кл</t>
  </si>
  <si>
    <t>ЛОТ № 27</t>
  </si>
  <si>
    <t>кв. 120 выд. 3 лесосека 2</t>
  </si>
  <si>
    <t>ЛОТ № 28</t>
  </si>
  <si>
    <t>кв. 122 выд. 4 лесосека 1</t>
  </si>
  <si>
    <t>ЛОТ № 29</t>
  </si>
  <si>
    <t>кв. 122 выд. 24 лесосека 1</t>
  </si>
  <si>
    <t>ЛОТ № 30</t>
  </si>
  <si>
    <t>ЛОТ № 31</t>
  </si>
  <si>
    <t>кв. 114 выд. 1 лесосека 1</t>
  </si>
  <si>
    <t>кв. 114 выд. 1 лесосека 2</t>
  </si>
  <si>
    <t>8Б1Ос1Лп+Дн</t>
  </si>
  <si>
    <t>кв.65  выд. 3 лесосека 1</t>
  </si>
  <si>
    <t>ЛОТ № 32</t>
  </si>
  <si>
    <t>ЛОТ № 33</t>
  </si>
  <si>
    <t>Чулпановское участковое лесничество</t>
  </si>
  <si>
    <t>кв. 20 выд. 26 лесосека 1</t>
  </si>
  <si>
    <t>10Ос+Лп</t>
  </si>
  <si>
    <t>кв. 23 выд. 7 лесосека 1</t>
  </si>
  <si>
    <t>кв. 36 выд. 3 лесосека 1</t>
  </si>
  <si>
    <t>кв. 36 выд. 10 лесосека 1</t>
  </si>
  <si>
    <t>кв. 41 выд. 7 лесосека 1</t>
  </si>
  <si>
    <t>кв. 4 выд. 8 лесосека 1</t>
  </si>
  <si>
    <t>Искусственное лесовосстановление путем посадки сеянцев, саженцев с закрытой корневой системой (Создание лесных культур)</t>
  </si>
  <si>
    <t>кв. 36 выд. 7 лесосека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</si>
</sst>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_(* #,##0_);_(* \(#,##0\);_(* &quot;-&quot;_);_(@_)"/>
    <numFmt numFmtId="166" formatCode="_(* #,##0.00_);_(* \(#,##0.00\);_(* &quot;-&quot;??_);_(@_)"/>
  </numFmts>
  <fonts count="76" x14ac:knownFonts="1">
    <font>
      <sz val="10"/>
      <name val="Arial"/>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0"/>
      <name val="Arial"/>
      <family val="2"/>
      <charset val="204"/>
    </font>
    <font>
      <sz val="10"/>
      <name val="Times New Roman"/>
      <family val="1"/>
      <charset val="204"/>
    </font>
    <font>
      <sz val="12"/>
      <name val="Times New Roman"/>
      <family val="1"/>
      <charset val="204"/>
    </font>
    <font>
      <b/>
      <sz val="48"/>
      <color theme="1"/>
      <name val="Times New Roman"/>
      <family val="1"/>
      <charset val="204"/>
    </font>
    <font>
      <sz val="14"/>
      <color theme="1"/>
      <name val="Times New Roman"/>
      <family val="1"/>
      <charset val="204"/>
    </font>
    <font>
      <sz val="18"/>
      <color theme="1"/>
      <name val="Times New Roman"/>
      <family val="1"/>
      <charset val="204"/>
    </font>
    <font>
      <b/>
      <sz val="20"/>
      <color rgb="FFFF0000"/>
      <name val="Times New Roman"/>
      <family val="1"/>
      <charset val="204"/>
    </font>
    <font>
      <b/>
      <sz val="20"/>
      <color theme="1"/>
      <name val="Times New Roman"/>
      <family val="1"/>
      <charset val="204"/>
    </font>
    <font>
      <sz val="16"/>
      <color theme="1"/>
      <name val="Times New Roman"/>
      <family val="1"/>
      <charset val="204"/>
    </font>
    <font>
      <b/>
      <sz val="15"/>
      <color theme="1"/>
      <name val="Times New Roman"/>
      <family val="1"/>
      <charset val="204"/>
    </font>
    <font>
      <b/>
      <sz val="16"/>
      <color theme="1"/>
      <name val="Times New Roman"/>
      <family val="1"/>
      <charset val="204"/>
    </font>
    <font>
      <sz val="17"/>
      <color rgb="FFC00000"/>
      <name val="Times New Roman"/>
      <family val="1"/>
      <charset val="204"/>
    </font>
    <font>
      <sz val="13"/>
      <color theme="1"/>
      <name val="Times New Roman"/>
      <family val="1"/>
      <charset val="204"/>
    </font>
    <font>
      <sz val="12"/>
      <color theme="1"/>
      <name val="Times New Roman"/>
      <family val="1"/>
      <charset val="204"/>
    </font>
    <font>
      <b/>
      <sz val="16"/>
      <color rgb="FF00B050"/>
      <name val="Times New Roman"/>
      <family val="1"/>
      <charset val="204"/>
    </font>
    <font>
      <sz val="16"/>
      <color rgb="FFC00000"/>
      <name val="Times New Roman"/>
      <family val="1"/>
      <charset val="204"/>
    </font>
    <font>
      <sz val="18"/>
      <color rgb="FFC00000"/>
      <name val="Times New Roman"/>
      <family val="1"/>
      <charset val="204"/>
    </font>
    <font>
      <sz val="11"/>
      <color theme="1"/>
      <name val="Calibri"/>
      <family val="2"/>
      <charset val="204"/>
      <scheme val="minor"/>
    </font>
    <font>
      <sz val="10"/>
      <name val="Arial Cyr"/>
      <charset val="204"/>
    </font>
    <font>
      <sz val="11"/>
      <color theme="1"/>
      <name val="Calibri"/>
      <family val="2"/>
      <scheme val="minor"/>
    </font>
    <font>
      <sz val="10"/>
      <name val="Arial"/>
      <family val="2"/>
      <charset val="204"/>
    </font>
    <font>
      <b/>
      <sz val="18"/>
      <color theme="3"/>
      <name val="Cambria"/>
      <family val="2"/>
      <charset val="204"/>
      <scheme val="maj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2"/>
      <color theme="1" tint="0.499984740745262"/>
      <name val="Times New Roman"/>
      <family val="1"/>
      <charset val="204"/>
    </font>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u/>
      <sz val="10"/>
      <color theme="10"/>
      <name val="Arial Cyr"/>
      <family val="2"/>
      <charset val="204"/>
    </font>
    <font>
      <sz val="18"/>
      <color indexed="60"/>
      <name val="Times New Roman"/>
      <family val="1"/>
      <charset val="204"/>
    </font>
    <font>
      <sz val="16"/>
      <color indexed="8"/>
      <name val="Times New Roman"/>
      <family val="1"/>
      <charset val="204"/>
    </font>
    <font>
      <sz val="14"/>
      <color indexed="8"/>
      <name val="Times New Roman"/>
      <family val="1"/>
      <charset val="204"/>
    </font>
    <font>
      <b/>
      <sz val="20"/>
      <color indexed="10"/>
      <name val="Times New Roman"/>
      <family val="1"/>
      <charset val="204"/>
    </font>
    <font>
      <b/>
      <sz val="20"/>
      <color indexed="8"/>
      <name val="Times New Roman"/>
      <family val="1"/>
      <charset val="204"/>
    </font>
    <font>
      <sz val="18"/>
      <color indexed="8"/>
      <name val="Times New Roman"/>
      <family val="1"/>
      <charset val="204"/>
    </font>
    <font>
      <sz val="14"/>
      <color indexed="23"/>
      <name val="Times New Roman"/>
      <family val="1"/>
      <charset val="204"/>
    </font>
    <font>
      <sz val="12"/>
      <color indexed="8"/>
      <name val="Times New Roman"/>
      <family val="1"/>
      <charset val="204"/>
    </font>
    <font>
      <sz val="17"/>
      <color indexed="8"/>
      <name val="Times New Roman"/>
      <family val="1"/>
      <charset val="204"/>
    </font>
  </fonts>
  <fills count="5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FFCC"/>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61">
    <xf numFmtId="0" fontId="0" fillId="0" borderId="0"/>
    <xf numFmtId="0" fontId="10" fillId="0" borderId="0"/>
    <xf numFmtId="0" fontId="27" fillId="0" borderId="0"/>
    <xf numFmtId="0" fontId="28" fillId="0" borderId="0"/>
    <xf numFmtId="0" fontId="10" fillId="0" borderId="0"/>
    <xf numFmtId="0" fontId="28" fillId="0" borderId="0"/>
    <xf numFmtId="0" fontId="28" fillId="0" borderId="0"/>
    <xf numFmtId="0" fontId="29" fillId="0" borderId="0"/>
    <xf numFmtId="0" fontId="28" fillId="0" borderId="0"/>
    <xf numFmtId="0" fontId="29" fillId="0" borderId="0"/>
    <xf numFmtId="0" fontId="28" fillId="0" borderId="0"/>
    <xf numFmtId="0" fontId="29" fillId="0" borderId="0"/>
    <xf numFmtId="0" fontId="28" fillId="0" borderId="0"/>
    <xf numFmtId="0" fontId="29" fillId="0" borderId="0"/>
    <xf numFmtId="0" fontId="31" fillId="0" borderId="0" applyNumberFormat="0" applyFill="0" applyBorder="0" applyAlignment="0" applyProtection="0"/>
    <xf numFmtId="0" fontId="27" fillId="8" borderId="15" applyNumberFormat="0" applyFont="0" applyAlignment="0" applyProtection="0"/>
    <xf numFmtId="0" fontId="27" fillId="10" borderId="0" applyNumberFormat="0" applyBorder="0" applyAlignment="0" applyProtection="0"/>
    <xf numFmtId="0" fontId="27" fillId="14"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11" borderId="0" applyNumberFormat="0" applyBorder="0" applyAlignment="0" applyProtection="0"/>
    <xf numFmtId="0" fontId="27" fillId="15" borderId="0" applyNumberFormat="0" applyBorder="0" applyAlignment="0" applyProtection="0"/>
    <xf numFmtId="0" fontId="27" fillId="19" borderId="0" applyNumberFormat="0" applyBorder="0" applyAlignment="0" applyProtection="0"/>
    <xf numFmtId="0" fontId="27" fillId="23"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32" fillId="12" borderId="0" applyNumberFormat="0" applyBorder="0" applyAlignment="0" applyProtection="0"/>
    <xf numFmtId="0" fontId="32" fillId="16" borderId="0" applyNumberFormat="0" applyBorder="0" applyAlignment="0" applyProtection="0"/>
    <xf numFmtId="0" fontId="32" fillId="20" borderId="0" applyNumberFormat="0" applyBorder="0" applyAlignment="0" applyProtection="0"/>
    <xf numFmtId="0" fontId="32" fillId="24" borderId="0" applyNumberFormat="0" applyBorder="0" applyAlignment="0" applyProtection="0"/>
    <xf numFmtId="0" fontId="32" fillId="28" borderId="0" applyNumberFormat="0" applyBorder="0" applyAlignment="0" applyProtection="0"/>
    <xf numFmtId="0" fontId="32" fillId="32" borderId="0" applyNumberFormat="0" applyBorder="0" applyAlignment="0" applyProtection="0"/>
    <xf numFmtId="0" fontId="32" fillId="9" borderId="0" applyNumberFormat="0" applyBorder="0" applyAlignment="0" applyProtection="0"/>
    <xf numFmtId="0" fontId="32" fillId="13" borderId="0" applyNumberFormat="0" applyBorder="0" applyAlignment="0" applyProtection="0"/>
    <xf numFmtId="0" fontId="32" fillId="17" borderId="0" applyNumberFormat="0" applyBorder="0" applyAlignment="0" applyProtection="0"/>
    <xf numFmtId="0" fontId="32" fillId="21"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3" fillId="5" borderId="11" applyNumberFormat="0" applyAlignment="0" applyProtection="0"/>
    <xf numFmtId="0" fontId="34" fillId="6" borderId="12" applyNumberFormat="0" applyAlignment="0" applyProtection="0"/>
    <xf numFmtId="0" fontId="35" fillId="6" borderId="11" applyNumberFormat="0" applyAlignment="0" applyProtection="0"/>
    <xf numFmtId="0" fontId="36" fillId="0" borderId="8" applyNumberFormat="0" applyFill="0" applyAlignment="0" applyProtection="0"/>
    <xf numFmtId="0" fontId="37" fillId="0" borderId="9" applyNumberFormat="0" applyFill="0" applyAlignment="0" applyProtection="0"/>
    <xf numFmtId="0" fontId="38" fillId="0" borderId="10" applyNumberFormat="0" applyFill="0" applyAlignment="0" applyProtection="0"/>
    <xf numFmtId="0" fontId="38" fillId="0" borderId="0" applyNumberFormat="0" applyFill="0" applyBorder="0" applyAlignment="0" applyProtection="0"/>
    <xf numFmtId="0" fontId="39" fillId="0" borderId="16" applyNumberFormat="0" applyFill="0" applyAlignment="0" applyProtection="0"/>
    <xf numFmtId="0" fontId="40" fillId="7" borderId="14" applyNumberFormat="0" applyAlignment="0" applyProtection="0"/>
    <xf numFmtId="0" fontId="41" fillId="4" borderId="0" applyNumberFormat="0" applyBorder="0" applyAlignment="0" applyProtection="0"/>
    <xf numFmtId="0" fontId="42" fillId="3" borderId="0" applyNumberFormat="0" applyBorder="0" applyAlignment="0" applyProtection="0"/>
    <xf numFmtId="0" fontId="43" fillId="0" borderId="0" applyNumberFormat="0" applyFill="0" applyBorder="0" applyAlignment="0" applyProtection="0"/>
    <xf numFmtId="0" fontId="44" fillId="0" borderId="13" applyNumberFormat="0" applyFill="0" applyAlignment="0" applyProtection="0"/>
    <xf numFmtId="0" fontId="45" fillId="0" borderId="0" applyNumberFormat="0" applyFill="0" applyBorder="0" applyAlignment="0" applyProtection="0"/>
    <xf numFmtId="0" fontId="46" fillId="2" borderId="0" applyNumberFormat="0" applyBorder="0" applyAlignment="0" applyProtection="0"/>
    <xf numFmtId="0" fontId="9" fillId="0" borderId="0"/>
    <xf numFmtId="0" fontId="27" fillId="0" borderId="0"/>
    <xf numFmtId="0" fontId="27" fillId="0" borderId="0"/>
    <xf numFmtId="0" fontId="30" fillId="0" borderId="0"/>
    <xf numFmtId="0" fontId="28" fillId="0" borderId="0"/>
    <xf numFmtId="0" fontId="8" fillId="0" borderId="0"/>
    <xf numFmtId="0" fontId="7" fillId="0" borderId="0"/>
    <xf numFmtId="0" fontId="6" fillId="0" borderId="0"/>
    <xf numFmtId="0" fontId="10"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8" fillId="0" borderId="0"/>
    <xf numFmtId="0" fontId="49" fillId="33" borderId="0" applyNumberFormat="0" applyBorder="0" applyAlignment="0" applyProtection="0"/>
    <xf numFmtId="0" fontId="49" fillId="34" borderId="0" applyNumberFormat="0" applyBorder="0" applyAlignment="0" applyProtection="0"/>
    <xf numFmtId="0" fontId="49" fillId="35" borderId="0" applyNumberFormat="0" applyBorder="0" applyAlignment="0" applyProtection="0"/>
    <xf numFmtId="0" fontId="49" fillId="36" borderId="0" applyNumberFormat="0" applyBorder="0" applyAlignment="0" applyProtection="0"/>
    <xf numFmtId="0" fontId="49" fillId="37" borderId="0" applyNumberFormat="0" applyBorder="0" applyAlignment="0" applyProtection="0"/>
    <xf numFmtId="0" fontId="49" fillId="38" borderId="0" applyNumberFormat="0" applyBorder="0" applyAlignment="0" applyProtection="0"/>
    <xf numFmtId="0" fontId="49" fillId="39" borderId="0" applyNumberFormat="0" applyBorder="0" applyAlignment="0" applyProtection="0"/>
    <xf numFmtId="0" fontId="49" fillId="40" borderId="0" applyNumberFormat="0" applyBorder="0" applyAlignment="0" applyProtection="0"/>
    <xf numFmtId="0" fontId="49" fillId="41" borderId="0" applyNumberFormat="0" applyBorder="0" applyAlignment="0" applyProtection="0"/>
    <xf numFmtId="0" fontId="49" fillId="36" borderId="0" applyNumberFormat="0" applyBorder="0" applyAlignment="0" applyProtection="0"/>
    <xf numFmtId="0" fontId="49" fillId="39" borderId="0" applyNumberFormat="0" applyBorder="0" applyAlignment="0" applyProtection="0"/>
    <xf numFmtId="0" fontId="49" fillId="42" borderId="0" applyNumberFormat="0" applyBorder="0" applyAlignment="0" applyProtection="0"/>
    <xf numFmtId="0" fontId="50" fillId="43"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6" borderId="0" applyNumberFormat="0" applyBorder="0" applyAlignment="0" applyProtection="0"/>
    <xf numFmtId="0" fontId="50" fillId="47" borderId="0" applyNumberFormat="0" applyBorder="0" applyAlignment="0" applyProtection="0"/>
    <xf numFmtId="0" fontId="50" fillId="48" borderId="0" applyNumberFormat="0" applyBorder="0" applyAlignment="0" applyProtection="0"/>
    <xf numFmtId="0" fontId="50" fillId="49"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50" borderId="0" applyNumberFormat="0" applyBorder="0" applyAlignment="0" applyProtection="0"/>
    <xf numFmtId="0" fontId="51" fillId="38" borderId="17" applyNumberFormat="0" applyAlignment="0" applyProtection="0"/>
    <xf numFmtId="0" fontId="52" fillId="51" borderId="18" applyNumberFormat="0" applyAlignment="0" applyProtection="0"/>
    <xf numFmtId="0" fontId="53" fillId="51" borderId="17" applyNumberFormat="0" applyAlignment="0" applyProtection="0"/>
    <xf numFmtId="0" fontId="66" fillId="0" borderId="0" applyNumberFormat="0" applyFill="0" applyBorder="0" applyAlignment="0" applyProtection="0">
      <alignment vertical="top"/>
      <protection locked="0"/>
    </xf>
    <xf numFmtId="0" fontId="54" fillId="0" borderId="19" applyNumberFormat="0" applyFill="0" applyAlignment="0" applyProtection="0"/>
    <xf numFmtId="0" fontId="55" fillId="0" borderId="20" applyNumberFormat="0" applyFill="0" applyAlignment="0" applyProtection="0"/>
    <xf numFmtId="0" fontId="56" fillId="0" borderId="21" applyNumberFormat="0" applyFill="0" applyAlignment="0" applyProtection="0"/>
    <xf numFmtId="0" fontId="56" fillId="0" borderId="0" applyNumberFormat="0" applyFill="0" applyBorder="0" applyAlignment="0" applyProtection="0"/>
    <xf numFmtId="0" fontId="57" fillId="0" borderId="22" applyNumberFormat="0" applyFill="0" applyAlignment="0" applyProtection="0"/>
    <xf numFmtId="0" fontId="58" fillId="52" borderId="23" applyNumberFormat="0" applyAlignment="0" applyProtection="0"/>
    <xf numFmtId="0" fontId="59" fillId="0" borderId="0" applyNumberFormat="0" applyFill="0" applyBorder="0" applyAlignment="0" applyProtection="0"/>
    <xf numFmtId="0" fontId="60" fillId="53" borderId="0" applyNumberFormat="0" applyBorder="0" applyAlignment="0" applyProtection="0"/>
    <xf numFmtId="0" fontId="61" fillId="34" borderId="0" applyNumberFormat="0" applyBorder="0" applyAlignment="0" applyProtection="0"/>
    <xf numFmtId="0" fontId="62" fillId="0" borderId="0" applyNumberFormat="0" applyFill="0" applyBorder="0" applyAlignment="0" applyProtection="0"/>
    <xf numFmtId="0" fontId="28" fillId="54" borderId="24" applyNumberFormat="0" applyFont="0" applyAlignment="0" applyProtection="0"/>
    <xf numFmtId="0" fontId="63" fillId="0" borderId="25" applyNumberFormat="0" applyFill="0" applyAlignment="0" applyProtection="0"/>
    <xf numFmtId="0" fontId="64" fillId="0" borderId="0" applyNumberFormat="0" applyFill="0" applyBorder="0" applyAlignment="0" applyProtection="0"/>
    <xf numFmtId="165" fontId="28" fillId="0" borderId="0" applyFont="0" applyFill="0" applyBorder="0" applyAlignment="0" applyProtection="0"/>
    <xf numFmtId="166" fontId="28" fillId="0" borderId="0" applyFont="0" applyFill="0" applyBorder="0" applyAlignment="0" applyProtection="0"/>
    <xf numFmtId="0" fontId="65" fillId="35"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9">
    <xf numFmtId="0" fontId="0" fillId="0" borderId="0" xfId="0"/>
    <xf numFmtId="0" fontId="11" fillId="0" borderId="0" xfId="0" applyFont="1" applyFill="1"/>
    <xf numFmtId="0" fontId="11" fillId="0" borderId="0" xfId="0" applyFont="1" applyFill="1" applyAlignment="1">
      <alignment horizontal="center"/>
    </xf>
    <xf numFmtId="0" fontId="12" fillId="0" borderId="0" xfId="0" applyFont="1" applyFill="1" applyAlignment="1">
      <alignment horizontal="center"/>
    </xf>
    <xf numFmtId="0" fontId="14" fillId="55" borderId="0" xfId="0" applyFont="1" applyFill="1" applyBorder="1" applyAlignment="1">
      <alignment horizontal="center" vertical="center"/>
    </xf>
    <xf numFmtId="0" fontId="16" fillId="55" borderId="0" xfId="0" applyFont="1" applyFill="1" applyBorder="1" applyAlignment="1">
      <alignment horizontal="center" vertical="center"/>
    </xf>
    <xf numFmtId="0" fontId="17" fillId="55" borderId="0" xfId="0" applyFont="1" applyFill="1" applyBorder="1" applyAlignment="1">
      <alignment horizontal="center" vertical="center"/>
    </xf>
    <xf numFmtId="0" fontId="15" fillId="55" borderId="0" xfId="0" applyFont="1" applyFill="1" applyBorder="1" applyAlignment="1">
      <alignment horizontal="center" vertical="center"/>
    </xf>
    <xf numFmtId="0" fontId="18" fillId="55" borderId="1" xfId="0" applyFont="1" applyFill="1" applyBorder="1" applyAlignment="1">
      <alignment horizontal="right" vertical="center"/>
    </xf>
    <xf numFmtId="4" fontId="21" fillId="55" borderId="1" xfId="0" applyNumberFormat="1" applyFont="1" applyFill="1" applyBorder="1" applyAlignment="1">
      <alignment horizontal="center" vertical="center"/>
    </xf>
    <xf numFmtId="4" fontId="15" fillId="55" borderId="0" xfId="0" applyNumberFormat="1" applyFont="1" applyFill="1" applyBorder="1" applyAlignment="1">
      <alignment horizontal="center" vertical="center"/>
    </xf>
    <xf numFmtId="3" fontId="21" fillId="55" borderId="1" xfId="0" applyNumberFormat="1" applyFont="1" applyFill="1" applyBorder="1" applyAlignment="1">
      <alignment horizontal="center" vertical="center"/>
    </xf>
    <xf numFmtId="0" fontId="23" fillId="55" borderId="0" xfId="0" applyFont="1" applyFill="1" applyBorder="1" applyAlignment="1">
      <alignment horizontal="center" vertical="center"/>
    </xf>
    <xf numFmtId="4" fontId="14" fillId="55" borderId="0" xfId="0" applyNumberFormat="1" applyFont="1" applyFill="1" applyBorder="1" applyAlignment="1">
      <alignment horizontal="center" vertical="center"/>
    </xf>
    <xf numFmtId="0" fontId="24" fillId="55" borderId="1" xfId="0" applyFont="1" applyFill="1" applyBorder="1" applyAlignment="1">
      <alignment horizontal="right" vertical="center"/>
    </xf>
    <xf numFmtId="1" fontId="25" fillId="55" borderId="1" xfId="0" applyNumberFormat="1" applyFont="1" applyFill="1" applyBorder="1" applyAlignment="1">
      <alignment horizontal="center" vertical="center"/>
    </xf>
    <xf numFmtId="0" fontId="20" fillId="55" borderId="1" xfId="0" applyFont="1" applyFill="1" applyBorder="1" applyAlignment="1">
      <alignment horizontal="center" vertical="center"/>
    </xf>
    <xf numFmtId="0" fontId="47" fillId="55" borderId="1" xfId="0" applyFont="1" applyFill="1" applyBorder="1" applyAlignment="1">
      <alignment horizontal="center" vertical="center" wrapText="1"/>
    </xf>
    <xf numFmtId="4" fontId="67" fillId="55" borderId="1" xfId="0" applyNumberFormat="1" applyFont="1" applyFill="1" applyBorder="1" applyAlignment="1" applyProtection="1">
      <alignment horizontal="right" vertical="center" wrapText="1"/>
      <protection locked="0"/>
    </xf>
    <xf numFmtId="164" fontId="26" fillId="55" borderId="1" xfId="0" applyNumberFormat="1" applyFont="1" applyFill="1" applyBorder="1" applyAlignment="1" applyProtection="1">
      <alignment horizontal="center" vertical="center" wrapText="1"/>
      <protection locked="0"/>
    </xf>
    <xf numFmtId="4" fontId="68" fillId="55" borderId="1" xfId="0" applyNumberFormat="1" applyFont="1" applyFill="1" applyBorder="1" applyAlignment="1">
      <alignment horizontal="center" vertical="center" wrapText="1"/>
    </xf>
    <xf numFmtId="4" fontId="67" fillId="55" borderId="1" xfId="0" applyNumberFormat="1" applyFont="1" applyFill="1" applyBorder="1" applyAlignment="1">
      <alignment horizontal="right" vertical="center" wrapText="1"/>
    </xf>
    <xf numFmtId="4" fontId="26" fillId="55" borderId="1" xfId="0" applyNumberFormat="1" applyFont="1" applyFill="1" applyBorder="1" applyAlignment="1">
      <alignment horizontal="right" vertical="center" wrapText="1"/>
    </xf>
    <xf numFmtId="0" fontId="75" fillId="55" borderId="0" xfId="0" applyFont="1" applyFill="1" applyBorder="1" applyAlignment="1">
      <alignment horizontal="left" vertical="top" wrapText="1"/>
    </xf>
    <xf numFmtId="2" fontId="67" fillId="55" borderId="0" xfId="0" applyNumberFormat="1" applyFont="1" applyFill="1" applyBorder="1" applyAlignment="1" applyProtection="1">
      <alignment horizontal="center" vertical="center" wrapText="1"/>
      <protection locked="0"/>
    </xf>
    <xf numFmtId="0" fontId="26" fillId="55" borderId="0" xfId="0" applyFont="1" applyFill="1" applyBorder="1" applyAlignment="1" applyProtection="1">
      <alignment horizontal="center" vertical="center" wrapText="1"/>
      <protection locked="0"/>
    </xf>
    <xf numFmtId="4" fontId="68" fillId="55" borderId="0" xfId="0" applyNumberFormat="1" applyFont="1" applyFill="1" applyBorder="1" applyAlignment="1">
      <alignment horizontal="center" vertical="top" wrapText="1"/>
    </xf>
    <xf numFmtId="2" fontId="67" fillId="55" borderId="0" xfId="0" applyNumberFormat="1" applyFont="1" applyFill="1" applyBorder="1" applyAlignment="1">
      <alignment horizontal="center" vertical="top" wrapText="1"/>
    </xf>
    <xf numFmtId="0" fontId="69" fillId="55" borderId="0" xfId="0" applyFont="1" applyFill="1" applyBorder="1" applyAlignment="1">
      <alignment horizontal="center" vertical="center"/>
    </xf>
    <xf numFmtId="0" fontId="70" fillId="55" borderId="0" xfId="0" applyFont="1" applyFill="1" applyBorder="1" applyAlignment="1">
      <alignment horizontal="right" vertical="center"/>
    </xf>
    <xf numFmtId="0" fontId="71" fillId="55" borderId="0" xfId="0" applyFont="1" applyFill="1" applyBorder="1" applyAlignment="1">
      <alignment horizontal="right" vertical="center"/>
    </xf>
    <xf numFmtId="0" fontId="72" fillId="55" borderId="0" xfId="0" applyFont="1" applyFill="1" applyBorder="1" applyAlignment="1">
      <alignment horizontal="center" vertical="center"/>
    </xf>
    <xf numFmtId="0" fontId="73" fillId="55" borderId="0" xfId="0" applyFont="1" applyFill="1" applyBorder="1" applyAlignment="1">
      <alignment horizontal="right" vertical="center"/>
    </xf>
    <xf numFmtId="2" fontId="69" fillId="55" borderId="0" xfId="0" applyNumberFormat="1" applyFont="1" applyFill="1" applyBorder="1" applyAlignment="1">
      <alignment horizontal="left" vertical="center"/>
    </xf>
    <xf numFmtId="0" fontId="69" fillId="55" borderId="0" xfId="0" applyFont="1" applyFill="1" applyBorder="1" applyAlignment="1">
      <alignment vertical="center"/>
    </xf>
    <xf numFmtId="0" fontId="70" fillId="55" borderId="7" xfId="0" applyFont="1" applyFill="1" applyBorder="1" applyAlignment="1">
      <alignment horizontal="right" vertical="center"/>
    </xf>
    <xf numFmtId="2" fontId="70" fillId="55" borderId="7" xfId="0" applyNumberFormat="1" applyFont="1" applyFill="1" applyBorder="1" applyAlignment="1">
      <alignment horizontal="left" vertical="center"/>
    </xf>
    <xf numFmtId="2" fontId="70" fillId="55" borderId="0" xfId="0" applyNumberFormat="1" applyFont="1" applyFill="1" applyBorder="1" applyAlignment="1">
      <alignment vertical="center"/>
    </xf>
    <xf numFmtId="4" fontId="69" fillId="55" borderId="0" xfId="0" applyNumberFormat="1" applyFont="1" applyFill="1" applyBorder="1" applyAlignment="1">
      <alignment horizontal="right" vertical="center"/>
    </xf>
    <xf numFmtId="0" fontId="69" fillId="55" borderId="0" xfId="0" applyFont="1" applyFill="1" applyBorder="1" applyAlignment="1">
      <alignment horizontal="center"/>
    </xf>
    <xf numFmtId="0" fontId="71" fillId="55" borderId="0" xfId="0" applyFont="1" applyFill="1" applyBorder="1" applyAlignment="1">
      <alignment horizontal="right"/>
    </xf>
    <xf numFmtId="0" fontId="74" fillId="55" borderId="0" xfId="0" applyFont="1" applyFill="1" applyBorder="1" applyAlignment="1">
      <alignment horizontal="right"/>
    </xf>
    <xf numFmtId="0" fontId="73" fillId="55" borderId="0" xfId="0" applyFont="1" applyFill="1" applyBorder="1" applyAlignment="1">
      <alignment horizontal="right" vertical="center"/>
    </xf>
    <xf numFmtId="164" fontId="21" fillId="55" borderId="1" xfId="0" applyNumberFormat="1" applyFont="1" applyFill="1" applyBorder="1" applyAlignment="1">
      <alignment horizontal="center" vertical="center"/>
    </xf>
    <xf numFmtId="0" fontId="68" fillId="55" borderId="6" xfId="0" applyFont="1" applyFill="1" applyBorder="1" applyAlignment="1">
      <alignment horizontal="left" vertical="center" wrapText="1"/>
    </xf>
    <xf numFmtId="0" fontId="68" fillId="55" borderId="3" xfId="0" applyFont="1" applyFill="1" applyBorder="1" applyAlignment="1">
      <alignment horizontal="left" vertical="center" wrapText="1"/>
    </xf>
    <xf numFmtId="0" fontId="73" fillId="55" borderId="0" xfId="0" applyFont="1" applyFill="1" applyBorder="1" applyAlignment="1">
      <alignment horizontal="right" vertical="center"/>
    </xf>
    <xf numFmtId="4" fontId="22" fillId="55" borderId="26" xfId="0" applyNumberFormat="1" applyFont="1" applyFill="1" applyBorder="1" applyAlignment="1">
      <alignment horizontal="center" vertical="center" wrapText="1"/>
    </xf>
    <xf numFmtId="4" fontId="22" fillId="55" borderId="28" xfId="0" applyNumberFormat="1" applyFont="1" applyFill="1" applyBorder="1" applyAlignment="1">
      <alignment horizontal="center" vertical="center" wrapText="1"/>
    </xf>
    <xf numFmtId="4" fontId="22" fillId="55" borderId="27" xfId="0" applyNumberFormat="1" applyFont="1" applyFill="1" applyBorder="1" applyAlignment="1">
      <alignment horizontal="center" vertical="center" wrapText="1"/>
    </xf>
    <xf numFmtId="4" fontId="22" fillId="55" borderId="29" xfId="0" applyNumberFormat="1" applyFont="1" applyFill="1" applyBorder="1" applyAlignment="1">
      <alignment horizontal="center" vertical="center" wrapText="1"/>
    </xf>
    <xf numFmtId="2" fontId="14" fillId="55" borderId="2" xfId="0" applyNumberFormat="1" applyFont="1" applyFill="1" applyBorder="1" applyAlignment="1">
      <alignment horizontal="center" vertical="center"/>
    </xf>
    <xf numFmtId="2" fontId="14" fillId="55" borderId="4" xfId="0" applyNumberFormat="1" applyFont="1" applyFill="1" applyBorder="1" applyAlignment="1">
      <alignment horizontal="center" vertical="center"/>
    </xf>
    <xf numFmtId="0" fontId="47" fillId="55" borderId="6" xfId="0" applyFont="1" applyFill="1" applyBorder="1" applyAlignment="1">
      <alignment horizontal="center" vertical="center"/>
    </xf>
    <xf numFmtId="0" fontId="47" fillId="55" borderId="3" xfId="0" applyFont="1" applyFill="1" applyBorder="1" applyAlignment="1">
      <alignment horizontal="center" vertical="center"/>
    </xf>
    <xf numFmtId="0" fontId="47" fillId="55" borderId="6" xfId="0" applyFont="1" applyFill="1" applyBorder="1" applyAlignment="1">
      <alignment horizontal="center" vertical="center" wrapText="1"/>
    </xf>
    <xf numFmtId="0" fontId="47" fillId="55" borderId="3" xfId="0" applyFont="1" applyFill="1" applyBorder="1" applyAlignment="1">
      <alignment horizontal="center" vertical="center" wrapText="1"/>
    </xf>
    <xf numFmtId="0" fontId="75" fillId="55" borderId="6" xfId="0" applyFont="1" applyFill="1" applyBorder="1" applyAlignment="1">
      <alignment horizontal="left" vertical="center" wrapText="1"/>
    </xf>
    <xf numFmtId="0" fontId="75" fillId="55" borderId="3" xfId="0" applyFont="1" applyFill="1" applyBorder="1" applyAlignment="1">
      <alignment horizontal="left" vertical="center" wrapText="1"/>
    </xf>
    <xf numFmtId="0" fontId="14" fillId="55" borderId="0" xfId="0" applyFont="1" applyFill="1" applyBorder="1" applyAlignment="1">
      <alignment horizontal="center" vertical="center" wrapText="1"/>
    </xf>
    <xf numFmtId="0" fontId="18" fillId="55" borderId="2" xfId="0" applyFont="1" applyFill="1" applyBorder="1" applyAlignment="1">
      <alignment horizontal="right" vertical="center"/>
    </xf>
    <xf numFmtId="0" fontId="18" fillId="55" borderId="5" xfId="0" applyFont="1" applyFill="1" applyBorder="1" applyAlignment="1">
      <alignment horizontal="right" vertical="center"/>
    </xf>
    <xf numFmtId="0" fontId="18" fillId="55" borderId="4" xfId="0" applyFont="1" applyFill="1" applyBorder="1" applyAlignment="1">
      <alignment horizontal="right" vertical="center"/>
    </xf>
    <xf numFmtId="0" fontId="19" fillId="55" borderId="6" xfId="0" applyFont="1" applyFill="1" applyBorder="1" applyAlignment="1">
      <alignment horizontal="center" vertical="center" wrapText="1"/>
    </xf>
    <xf numFmtId="0" fontId="19" fillId="55" borderId="7" xfId="0" applyFont="1" applyFill="1" applyBorder="1" applyAlignment="1">
      <alignment horizontal="center" vertical="center" wrapText="1"/>
    </xf>
    <xf numFmtId="0" fontId="19" fillId="55" borderId="3" xfId="0" applyFont="1" applyFill="1" applyBorder="1" applyAlignment="1">
      <alignment horizontal="center" vertical="center" wrapText="1"/>
    </xf>
    <xf numFmtId="4" fontId="71" fillId="55" borderId="0" xfId="0" applyNumberFormat="1" applyFont="1" applyFill="1" applyBorder="1" applyAlignment="1">
      <alignment horizontal="center"/>
    </xf>
    <xf numFmtId="4" fontId="69" fillId="55" borderId="0" xfId="0" applyNumberFormat="1" applyFont="1" applyFill="1" applyBorder="1" applyAlignment="1">
      <alignment horizontal="center"/>
    </xf>
    <xf numFmtId="0" fontId="13" fillId="55" borderId="0" xfId="0" applyFont="1" applyFill="1" applyBorder="1" applyAlignment="1">
      <alignment horizontal="center" wrapText="1"/>
    </xf>
  </cellXfs>
  <cellStyles count="161">
    <cellStyle name="20% - Акцент1 2" xfId="16"/>
    <cellStyle name="20% - Акцент1 3" xfId="72"/>
    <cellStyle name="20% - Акцент2 2" xfId="17"/>
    <cellStyle name="20% - Акцент2 3" xfId="73"/>
    <cellStyle name="20% - Акцент3 2" xfId="18"/>
    <cellStyle name="20% - Акцент3 3" xfId="74"/>
    <cellStyle name="20% - Акцент4 2" xfId="19"/>
    <cellStyle name="20% - Акцент4 3" xfId="75"/>
    <cellStyle name="20% - Акцент5 2" xfId="20"/>
    <cellStyle name="20% - Акцент5 3" xfId="76"/>
    <cellStyle name="20% - Акцент6 2" xfId="21"/>
    <cellStyle name="20% - Акцент6 3" xfId="77"/>
    <cellStyle name="40% - Акцент1 2" xfId="22"/>
    <cellStyle name="40% - Акцент1 3" xfId="78"/>
    <cellStyle name="40% - Акцент2 2" xfId="23"/>
    <cellStyle name="40% - Акцент2 3" xfId="79"/>
    <cellStyle name="40% - Акцент3 2" xfId="24"/>
    <cellStyle name="40% - Акцент3 3" xfId="80"/>
    <cellStyle name="40% - Акцент4 2" xfId="25"/>
    <cellStyle name="40% - Акцент4 3" xfId="81"/>
    <cellStyle name="40% - Акцент5 2" xfId="26"/>
    <cellStyle name="40% - Акцент5 3" xfId="82"/>
    <cellStyle name="40% - Акцент6 2" xfId="27"/>
    <cellStyle name="40% - Акцент6 3" xfId="83"/>
    <cellStyle name="60% - Акцент1 2" xfId="28"/>
    <cellStyle name="60% - Акцент1 3" xfId="84"/>
    <cellStyle name="60% - Акцент2 2" xfId="29"/>
    <cellStyle name="60% - Акцент2 3" xfId="85"/>
    <cellStyle name="60% - Акцент3 2" xfId="30"/>
    <cellStyle name="60% - Акцент3 3" xfId="86"/>
    <cellStyle name="60% - Акцент4 2" xfId="31"/>
    <cellStyle name="60% - Акцент4 3" xfId="87"/>
    <cellStyle name="60% - Акцент5 2" xfId="32"/>
    <cellStyle name="60% - Акцент5 3" xfId="88"/>
    <cellStyle name="60% - Акцент6 2" xfId="33"/>
    <cellStyle name="60% - Акцент6 3" xfId="89"/>
    <cellStyle name="Акцент1 2" xfId="34"/>
    <cellStyle name="Акцент1 3" xfId="90"/>
    <cellStyle name="Акцент2 2" xfId="35"/>
    <cellStyle name="Акцент2 3" xfId="91"/>
    <cellStyle name="Акцент3 2" xfId="36"/>
    <cellStyle name="Акцент3 3" xfId="92"/>
    <cellStyle name="Акцент4 2" xfId="37"/>
    <cellStyle name="Акцент4 3" xfId="93"/>
    <cellStyle name="Акцент5 2" xfId="38"/>
    <cellStyle name="Акцент5 3" xfId="94"/>
    <cellStyle name="Акцент6 2" xfId="39"/>
    <cellStyle name="Акцент6 3" xfId="95"/>
    <cellStyle name="Ввод  2" xfId="40"/>
    <cellStyle name="Ввод  3" xfId="96"/>
    <cellStyle name="Вывод 2" xfId="41"/>
    <cellStyle name="Вывод 3" xfId="97"/>
    <cellStyle name="Вычисление 2" xfId="42"/>
    <cellStyle name="Вычисление 3" xfId="98"/>
    <cellStyle name="Гиперссылка 2" xfId="99"/>
    <cellStyle name="Заголовок 1 2" xfId="43"/>
    <cellStyle name="Заголовок 1 3" xfId="100"/>
    <cellStyle name="Заголовок 2 2" xfId="44"/>
    <cellStyle name="Заголовок 2 3" xfId="101"/>
    <cellStyle name="Заголовок 3 2" xfId="45"/>
    <cellStyle name="Заголовок 3 3" xfId="102"/>
    <cellStyle name="Заголовок 4 2" xfId="46"/>
    <cellStyle name="Заголовок 4 3" xfId="103"/>
    <cellStyle name="Итог 2" xfId="47"/>
    <cellStyle name="Итог 3" xfId="104"/>
    <cellStyle name="Контрольная ячейка 2" xfId="48"/>
    <cellStyle name="Контрольная ячейка 3" xfId="105"/>
    <cellStyle name="Название" xfId="14" builtinId="15" customBuiltin="1"/>
    <cellStyle name="Название 2" xfId="106"/>
    <cellStyle name="Нейтральный 2" xfId="49"/>
    <cellStyle name="Нейтральный 3" xfId="107"/>
    <cellStyle name="Обычный" xfId="0" builtinId="0"/>
    <cellStyle name="Обычный 15 2 2" xfId="56"/>
    <cellStyle name="Обычный 2" xfId="1"/>
    <cellStyle name="Обычный 2 2" xfId="4"/>
    <cellStyle name="Обычный 2 2 2" xfId="68"/>
    <cellStyle name="Обычный 2 2 2 2" xfId="129"/>
    <cellStyle name="Обычный 2 2 3" xfId="124"/>
    <cellStyle name="Обычный 2 2 3 2" xfId="130"/>
    <cellStyle name="Обычный 2 2 4" xfId="155"/>
    <cellStyle name="Обычный 2 3" xfId="3"/>
    <cellStyle name="Обычный 2 3 2" xfId="59"/>
    <cellStyle name="Обычный 2 3 3" xfId="55"/>
    <cellStyle name="Обычный 2 3 3 2" xfId="120"/>
    <cellStyle name="Обычный 2 3 3 2 2" xfId="132"/>
    <cellStyle name="Обычный 2 3 3 3" xfId="131"/>
    <cellStyle name="Обычный 2 3 4" xfId="60"/>
    <cellStyle name="Обычный 2 3 4 2" xfId="67"/>
    <cellStyle name="Обычный 2 3 4 2 2" xfId="134"/>
    <cellStyle name="Обычный 2 3 4 3" xfId="133"/>
    <cellStyle name="Обычный 2 3 5" xfId="61"/>
    <cellStyle name="Обычный 2 3 5 2" xfId="121"/>
    <cellStyle name="Обычный 2 3 5 2 2" xfId="136"/>
    <cellStyle name="Обычный 2 3 5 3" xfId="135"/>
    <cellStyle name="Обычный 2 3 6" xfId="62"/>
    <cellStyle name="Обычный 2 3 6 2" xfId="119"/>
    <cellStyle name="Обычный 2 3 6 2 2" xfId="138"/>
    <cellStyle name="Обычный 2 3 6 3" xfId="137"/>
    <cellStyle name="Обычный 2 3 7" xfId="64"/>
    <cellStyle name="Обычный 2 3 7 2" xfId="118"/>
    <cellStyle name="Обычный 2 3 7 2 2" xfId="140"/>
    <cellStyle name="Обычный 2 3 7 3" xfId="139"/>
    <cellStyle name="Обычный 3" xfId="5"/>
    <cellStyle name="Обычный 3 2" xfId="117"/>
    <cellStyle name="Обычный 3 2 2" xfId="128"/>
    <cellStyle name="Обычный 3 2 2 2" xfId="142"/>
    <cellStyle name="Обычный 3 2 3" xfId="141"/>
    <cellStyle name="Обычный 3 2 4" xfId="159"/>
    <cellStyle name="Обычный 3 3" xfId="116"/>
    <cellStyle name="Обычный 3 3 2" xfId="127"/>
    <cellStyle name="Обычный 3 3 2 2" xfId="144"/>
    <cellStyle name="Обычный 3 3 3" xfId="143"/>
    <cellStyle name="Обычный 3 3 4" xfId="158"/>
    <cellStyle name="Обычный 3 6 2" xfId="57"/>
    <cellStyle name="Обычный 4" xfId="6"/>
    <cellStyle name="Обычный 4 2" xfId="7"/>
    <cellStyle name="Обычный 4 2 2" xfId="66"/>
    <cellStyle name="Обычный 4 2 2 2" xfId="145"/>
    <cellStyle name="Обычный 4 2 3" xfId="123"/>
    <cellStyle name="Обычный 4 2 3 2" xfId="146"/>
    <cellStyle name="Обычный 4 2 4" xfId="154"/>
    <cellStyle name="Обычный 4 3" xfId="69"/>
    <cellStyle name="Обычный 4 3 2" xfId="125"/>
    <cellStyle name="Обычный 4 3 2 2" xfId="148"/>
    <cellStyle name="Обычный 4 3 3" xfId="147"/>
    <cellStyle name="Обычный 4 3 4" xfId="156"/>
    <cellStyle name="Обычный 4 4" xfId="70"/>
    <cellStyle name="Обычный 4 4 2" xfId="126"/>
    <cellStyle name="Обычный 4 4 2 2" xfId="150"/>
    <cellStyle name="Обычный 4 4 3" xfId="149"/>
    <cellStyle name="Обычный 4 4 4" xfId="157"/>
    <cellStyle name="Обычный 4 5" xfId="65"/>
    <cellStyle name="Обычный 4 5 2" xfId="151"/>
    <cellStyle name="Обычный 4 5 3" xfId="160"/>
    <cellStyle name="Обычный 4 6" xfId="122"/>
    <cellStyle name="Обычный 4 6 2" xfId="152"/>
    <cellStyle name="Обычный 4 7" xfId="153"/>
    <cellStyle name="Обычный 5" xfId="8"/>
    <cellStyle name="Обычный 5 2" xfId="9"/>
    <cellStyle name="Обычный 5 3" xfId="71"/>
    <cellStyle name="Обычный 6" xfId="10"/>
    <cellStyle name="Обычный 6 2" xfId="11"/>
    <cellStyle name="Обычный 7" xfId="12"/>
    <cellStyle name="Обычный 7 2" xfId="13"/>
    <cellStyle name="Обычный 8" xfId="2"/>
    <cellStyle name="Обычный 9" xfId="58"/>
    <cellStyle name="Обычный 9 2" xfId="63"/>
    <cellStyle name="Плохой 2" xfId="50"/>
    <cellStyle name="Плохой 3" xfId="108"/>
    <cellStyle name="Пояснение 2" xfId="51"/>
    <cellStyle name="Пояснение 3" xfId="109"/>
    <cellStyle name="Примечание 2" xfId="15"/>
    <cellStyle name="Примечание 2 2" xfId="110"/>
    <cellStyle name="Связанная ячейка 2" xfId="52"/>
    <cellStyle name="Связанная ячейка 3" xfId="111"/>
    <cellStyle name="Текст предупреждения 2" xfId="53"/>
    <cellStyle name="Текст предупреждения 3" xfId="112"/>
    <cellStyle name="Тысячи [0]_sl100" xfId="113"/>
    <cellStyle name="Тысячи_sl100" xfId="114"/>
    <cellStyle name="Хороший 2" xfId="54"/>
    <cellStyle name="Хороший 3" xfId="115"/>
  </cellStyles>
  <dxfs count="0"/>
  <tableStyles count="0" defaultTableStyle="TableStyleMedium2" defaultPivotStyle="PivotStyleLight16"/>
  <colors>
    <mruColors>
      <color rgb="FF99FFCC"/>
      <color rgb="FF00FFFF"/>
      <color rgb="FFCCFFCC"/>
      <color rgb="FF66FFCC"/>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URLATSKOE2\Users\Public\&#1051;&#1072;&#1080;&#1096;&#1077;&#1074;&#1086;%20&#1072;&#1091;&#1082;&#1094;&#1080;&#1086;&#1085;\&#1056;&#1040;&#1057;&#1063;&#1045;&#1058;%20&#1085;&#1072;&#1095;&#1072;&#1083;&#1100;&#1085;&#1086;&#1081;%20&#1094;&#1077;&#1085;&#1099;%20&#1051;&#1086;&#1090;&#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У"/>
      <sheetName val="Аренда"/>
      <sheetName val="Аукцион"/>
      <sheetName val="СН"/>
      <sheetName val="Т.Опис"/>
      <sheetName val="Итоги"/>
      <sheetName val="3 ЛХ"/>
      <sheetName val="9 ОИП"/>
      <sheetName val="12 ОИП"/>
      <sheetName val="Акт осмотра"/>
      <sheetName val="Список"/>
      <sheetName val="Список2"/>
      <sheetName val="Карта партнера"/>
      <sheetName val="Список3"/>
      <sheetName val="Список СН"/>
      <sheetName val="Лист4"/>
    </sheetNames>
    <sheetDataSet>
      <sheetData sheetId="0">
        <row r="1">
          <cell r="K1" t="str">
            <v>обновлять до 10 числа</v>
          </cell>
        </row>
        <row r="2">
          <cell r="K2">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sheetPr>
  <dimension ref="A1:G1255"/>
  <sheetViews>
    <sheetView showZeros="0" tabSelected="1" topLeftCell="A346" zoomScale="55" zoomScaleNormal="55" zoomScaleSheetLayoutView="55" zoomScalePageLayoutView="40" workbookViewId="0">
      <selection activeCell="D349" sqref="D349:G349"/>
    </sheetView>
  </sheetViews>
  <sheetFormatPr defaultRowHeight="23.1" customHeight="1" x14ac:dyDescent="0.25"/>
  <cols>
    <col min="1" max="1" width="16.7109375" style="3" customWidth="1"/>
    <col min="2" max="2" width="37.28515625" style="2" customWidth="1"/>
    <col min="3" max="3" width="64.5703125" style="2" customWidth="1"/>
    <col min="4" max="4" width="27.85546875" style="2" customWidth="1"/>
    <col min="5" max="5" width="19.7109375" style="2" customWidth="1"/>
    <col min="6" max="6" width="8.85546875" style="2"/>
    <col min="7" max="7" width="23.5703125" style="2" customWidth="1"/>
    <col min="8" max="16384" width="9.140625" style="1"/>
  </cols>
  <sheetData>
    <row r="1" spans="2:7" ht="23.1" customHeight="1" x14ac:dyDescent="0.25">
      <c r="B1" s="2">
        <v>2</v>
      </c>
      <c r="C1" s="2">
        <v>3</v>
      </c>
      <c r="D1" s="2">
        <v>4</v>
      </c>
      <c r="E1" s="2">
        <v>5</v>
      </c>
      <c r="F1" s="2">
        <v>6</v>
      </c>
      <c r="G1" s="2">
        <v>4</v>
      </c>
    </row>
    <row r="2" spans="2:7" ht="54.95" customHeight="1" x14ac:dyDescent="0.8">
      <c r="B2" s="68" t="s">
        <v>45</v>
      </c>
      <c r="C2" s="68"/>
      <c r="D2" s="68"/>
      <c r="E2" s="68"/>
      <c r="F2" s="68"/>
      <c r="G2" s="68"/>
    </row>
    <row r="3" spans="2:7" ht="45.95" customHeight="1" x14ac:dyDescent="0.25">
      <c r="B3" s="59" t="s">
        <v>27</v>
      </c>
      <c r="C3" s="59"/>
      <c r="D3" s="59"/>
      <c r="E3" s="59"/>
      <c r="F3" s="59"/>
      <c r="G3" s="59"/>
    </row>
    <row r="4" spans="2:7" ht="30" customHeight="1" x14ac:dyDescent="0.25">
      <c r="B4" s="4"/>
      <c r="C4" s="5" t="s">
        <v>3</v>
      </c>
      <c r="D4" s="6"/>
      <c r="E4" s="4"/>
      <c r="F4" s="4"/>
      <c r="G4" s="7"/>
    </row>
    <row r="5" spans="2:7" ht="23.1" customHeight="1" x14ac:dyDescent="0.25">
      <c r="B5" s="4"/>
      <c r="C5" s="60" t="s">
        <v>4</v>
      </c>
      <c r="D5" s="63" t="s">
        <v>26</v>
      </c>
      <c r="E5" s="64"/>
      <c r="F5" s="64"/>
      <c r="G5" s="65"/>
    </row>
    <row r="6" spans="2:7" ht="23.1" customHeight="1" x14ac:dyDescent="0.25">
      <c r="B6" s="4"/>
      <c r="C6" s="61"/>
      <c r="D6" s="63" t="s">
        <v>63</v>
      </c>
      <c r="E6" s="64"/>
      <c r="F6" s="64"/>
      <c r="G6" s="65"/>
    </row>
    <row r="7" spans="2:7" ht="23.1" customHeight="1" x14ac:dyDescent="0.25">
      <c r="B7" s="4"/>
      <c r="C7" s="62"/>
      <c r="D7" s="63" t="s">
        <v>132</v>
      </c>
      <c r="E7" s="64"/>
      <c r="F7" s="64"/>
      <c r="G7" s="65"/>
    </row>
    <row r="8" spans="2:7" ht="23.1" customHeight="1" x14ac:dyDescent="0.25">
      <c r="B8" s="4"/>
      <c r="C8" s="8" t="s">
        <v>5</v>
      </c>
      <c r="D8" s="9">
        <v>4.5999999999999996</v>
      </c>
      <c r="E8" s="10"/>
      <c r="F8" s="4"/>
      <c r="G8" s="7"/>
    </row>
    <row r="9" spans="2:7" ht="23.1" customHeight="1" x14ac:dyDescent="0.25">
      <c r="B9" s="4"/>
      <c r="C9" s="8" t="s">
        <v>6</v>
      </c>
      <c r="D9" s="43">
        <v>842</v>
      </c>
      <c r="E9" s="47" t="s">
        <v>7</v>
      </c>
      <c r="F9" s="48"/>
      <c r="G9" s="51">
        <f>D10/D9</f>
        <v>46.431116389548691</v>
      </c>
    </row>
    <row r="10" spans="2:7" ht="23.1" customHeight="1" x14ac:dyDescent="0.25">
      <c r="B10" s="4"/>
      <c r="C10" s="8" t="s">
        <v>8</v>
      </c>
      <c r="D10" s="9">
        <v>39095</v>
      </c>
      <c r="E10" s="49"/>
      <c r="F10" s="50"/>
      <c r="G10" s="52"/>
    </row>
    <row r="11" spans="2:7" ht="23.1" customHeight="1" x14ac:dyDescent="0.25">
      <c r="B11" s="4"/>
      <c r="C11" s="12"/>
      <c r="D11" s="13"/>
      <c r="E11" s="10"/>
      <c r="F11" s="4"/>
      <c r="G11" s="7"/>
    </row>
    <row r="12" spans="2:7" ht="23.1" customHeight="1" x14ac:dyDescent="0.25">
      <c r="B12" s="4"/>
      <c r="C12" s="14" t="s">
        <v>9</v>
      </c>
      <c r="D12" s="15" t="s">
        <v>34</v>
      </c>
      <c r="E12" s="4"/>
      <c r="F12" s="4"/>
      <c r="G12" s="7"/>
    </row>
    <row r="13" spans="2:7" ht="23.1" customHeight="1" x14ac:dyDescent="0.25">
      <c r="B13" s="4"/>
      <c r="C13" s="14" t="s">
        <v>10</v>
      </c>
      <c r="D13" s="15">
        <v>45</v>
      </c>
      <c r="E13" s="4"/>
      <c r="F13" s="4"/>
      <c r="G13" s="7"/>
    </row>
    <row r="14" spans="2:7" ht="23.1" customHeight="1" x14ac:dyDescent="0.25">
      <c r="B14" s="4"/>
      <c r="C14" s="14" t="s">
        <v>11</v>
      </c>
      <c r="D14" s="16" t="s">
        <v>12</v>
      </c>
      <c r="E14" s="4"/>
      <c r="F14" s="4"/>
      <c r="G14" s="7"/>
    </row>
    <row r="15" spans="2:7" ht="23.1" customHeight="1" x14ac:dyDescent="0.25">
      <c r="B15" s="4"/>
      <c r="C15" s="4"/>
      <c r="D15" s="4"/>
      <c r="E15" s="4"/>
      <c r="F15" s="4"/>
      <c r="G15" s="7"/>
    </row>
    <row r="16" spans="2:7" ht="50.1" customHeight="1" x14ac:dyDescent="0.25">
      <c r="B16" s="53" t="s">
        <v>1</v>
      </c>
      <c r="C16" s="54"/>
      <c r="D16" s="17" t="s">
        <v>13</v>
      </c>
      <c r="E16" s="55" t="s">
        <v>14</v>
      </c>
      <c r="F16" s="56"/>
      <c r="G16" s="17" t="s">
        <v>15</v>
      </c>
    </row>
    <row r="17" spans="2:7" ht="50.1" customHeight="1" x14ac:dyDescent="0.25">
      <c r="B17" s="57" t="s">
        <v>28</v>
      </c>
      <c r="C17" s="58"/>
      <c r="D17" s="18">
        <v>127.91</v>
      </c>
      <c r="E17" s="19">
        <v>4.5999999999999996</v>
      </c>
      <c r="F17" s="20" t="s">
        <v>0</v>
      </c>
      <c r="G17" s="21">
        <f>D17*E17</f>
        <v>588.38599999999997</v>
      </c>
    </row>
    <row r="18" spans="2:7" ht="50.1" customHeight="1" x14ac:dyDescent="0.25">
      <c r="B18" s="44" t="s">
        <v>29</v>
      </c>
      <c r="C18" s="45"/>
      <c r="D18" s="18">
        <v>970</v>
      </c>
      <c r="E18" s="19">
        <v>1.4</v>
      </c>
      <c r="F18" s="20" t="s">
        <v>2</v>
      </c>
      <c r="G18" s="21">
        <f t="shared" ref="G18:G29" si="0">D18*E18</f>
        <v>1358</v>
      </c>
    </row>
    <row r="19" spans="2:7" ht="50.1" customHeight="1" x14ac:dyDescent="0.25">
      <c r="B19" s="44" t="s">
        <v>16</v>
      </c>
      <c r="C19" s="45"/>
      <c r="D19" s="18">
        <v>2020</v>
      </c>
      <c r="E19" s="19">
        <v>1.4</v>
      </c>
      <c r="F19" s="20" t="s">
        <v>2</v>
      </c>
      <c r="G19" s="21">
        <f t="shared" si="0"/>
        <v>2828</v>
      </c>
    </row>
    <row r="20" spans="2:7" ht="50.1" customHeight="1" x14ac:dyDescent="0.25">
      <c r="B20" s="44" t="s">
        <v>40</v>
      </c>
      <c r="C20" s="45"/>
      <c r="D20" s="18">
        <v>1930</v>
      </c>
      <c r="E20" s="19"/>
      <c r="F20" s="20" t="s">
        <v>0</v>
      </c>
      <c r="G20" s="21">
        <f t="shared" si="0"/>
        <v>0</v>
      </c>
    </row>
    <row r="21" spans="2:7" ht="50.1" customHeight="1" x14ac:dyDescent="0.25">
      <c r="B21" s="44" t="s">
        <v>37</v>
      </c>
      <c r="C21" s="45"/>
      <c r="D21" s="22">
        <v>5800</v>
      </c>
      <c r="E21" s="19">
        <v>4.5999999999999996</v>
      </c>
      <c r="F21" s="20" t="s">
        <v>0</v>
      </c>
      <c r="G21" s="21">
        <f t="shared" si="0"/>
        <v>26679.999999999996</v>
      </c>
    </row>
    <row r="22" spans="2:7" ht="50.1" customHeight="1" x14ac:dyDescent="0.25">
      <c r="B22" s="44" t="s">
        <v>38</v>
      </c>
      <c r="C22" s="45"/>
      <c r="D22" s="22">
        <v>4375</v>
      </c>
      <c r="E22" s="19">
        <v>0</v>
      </c>
      <c r="F22" s="20"/>
      <c r="G22" s="21">
        <f t="shared" si="0"/>
        <v>0</v>
      </c>
    </row>
    <row r="23" spans="2:7" ht="99.75" customHeight="1" x14ac:dyDescent="0.25">
      <c r="B23" s="44" t="s">
        <v>41</v>
      </c>
      <c r="C23" s="45"/>
      <c r="D23" s="18">
        <v>748</v>
      </c>
      <c r="E23" s="19">
        <v>4.5999999999999996</v>
      </c>
      <c r="F23" s="20" t="s">
        <v>0</v>
      </c>
      <c r="G23" s="21">
        <f t="shared" si="0"/>
        <v>3440.7999999999997</v>
      </c>
    </row>
    <row r="24" spans="2:7" ht="99.95" customHeight="1" x14ac:dyDescent="0.25">
      <c r="B24" s="44" t="s">
        <v>39</v>
      </c>
      <c r="C24" s="45"/>
      <c r="D24" s="18">
        <v>11000</v>
      </c>
      <c r="E24" s="19">
        <v>0</v>
      </c>
      <c r="F24" s="20" t="s">
        <v>0</v>
      </c>
      <c r="G24" s="21">
        <f t="shared" si="0"/>
        <v>0</v>
      </c>
    </row>
    <row r="25" spans="2:7" ht="99.95" customHeight="1" x14ac:dyDescent="0.25">
      <c r="B25" s="44" t="s">
        <v>39</v>
      </c>
      <c r="C25" s="45"/>
      <c r="D25" s="18">
        <v>15250</v>
      </c>
      <c r="E25" s="19">
        <v>0</v>
      </c>
      <c r="F25" s="20" t="s">
        <v>0</v>
      </c>
      <c r="G25" s="21">
        <f t="shared" si="0"/>
        <v>0</v>
      </c>
    </row>
    <row r="26" spans="2:7" ht="99.95" customHeight="1" x14ac:dyDescent="0.25">
      <c r="B26" s="44" t="s">
        <v>30</v>
      </c>
      <c r="C26" s="45"/>
      <c r="D26" s="18">
        <v>3400</v>
      </c>
      <c r="E26" s="19">
        <v>0</v>
      </c>
      <c r="F26" s="20" t="s">
        <v>0</v>
      </c>
      <c r="G26" s="21">
        <f t="shared" si="0"/>
        <v>0</v>
      </c>
    </row>
    <row r="27" spans="2:7" ht="99.95" customHeight="1" x14ac:dyDescent="0.25">
      <c r="B27" s="44" t="s">
        <v>31</v>
      </c>
      <c r="C27" s="45"/>
      <c r="D27" s="18">
        <v>870</v>
      </c>
      <c r="E27" s="19">
        <v>0</v>
      </c>
      <c r="F27" s="20" t="s">
        <v>0</v>
      </c>
      <c r="G27" s="21">
        <f t="shared" si="0"/>
        <v>0</v>
      </c>
    </row>
    <row r="28" spans="2:7" ht="99.95" customHeight="1" x14ac:dyDescent="0.25">
      <c r="B28" s="44" t="s">
        <v>43</v>
      </c>
      <c r="C28" s="45"/>
      <c r="D28" s="18">
        <v>3220</v>
      </c>
      <c r="E28" s="19">
        <v>0</v>
      </c>
      <c r="F28" s="20" t="s">
        <v>0</v>
      </c>
      <c r="G28" s="21">
        <f t="shared" si="0"/>
        <v>0</v>
      </c>
    </row>
    <row r="29" spans="2:7" ht="99.95" customHeight="1" x14ac:dyDescent="0.25">
      <c r="B29" s="44" t="s">
        <v>42</v>
      </c>
      <c r="C29" s="45"/>
      <c r="D29" s="18">
        <v>4820</v>
      </c>
      <c r="E29" s="19">
        <v>0</v>
      </c>
      <c r="F29" s="20" t="s">
        <v>0</v>
      </c>
      <c r="G29" s="21">
        <f t="shared" si="0"/>
        <v>0</v>
      </c>
    </row>
    <row r="30" spans="2:7" ht="23.1" customHeight="1" x14ac:dyDescent="0.25">
      <c r="B30" s="23"/>
      <c r="C30" s="23"/>
      <c r="D30" s="24"/>
      <c r="E30" s="25"/>
      <c r="F30" s="26"/>
      <c r="G30" s="27"/>
    </row>
    <row r="31" spans="2:7" ht="23.1" customHeight="1" x14ac:dyDescent="0.25">
      <c r="B31" s="28"/>
      <c r="C31" s="29" t="s">
        <v>17</v>
      </c>
      <c r="D31" s="30"/>
      <c r="E31" s="28"/>
      <c r="F31" s="28"/>
      <c r="G31" s="31"/>
    </row>
    <row r="32" spans="2:7" ht="23.1" customHeight="1" x14ac:dyDescent="0.25">
      <c r="B32" s="28"/>
      <c r="C32" s="46" t="s">
        <v>18</v>
      </c>
      <c r="D32" s="32" t="s">
        <v>19</v>
      </c>
      <c r="E32" s="33">
        <f>IF(G17&gt;0, ROUND((G17+D10)/D10,2), 0)</f>
        <v>1.02</v>
      </c>
      <c r="F32" s="33"/>
      <c r="G32" s="28"/>
    </row>
    <row r="33" spans="2:7" ht="23.1" customHeight="1" x14ac:dyDescent="0.25">
      <c r="B33" s="28"/>
      <c r="C33" s="46"/>
      <c r="D33" s="32" t="s">
        <v>20</v>
      </c>
      <c r="E33" s="33">
        <f>IF(SUM(G18:G19)&gt;0,ROUND((G18+G19+D10)/D10,2),0)</f>
        <v>1.1100000000000001</v>
      </c>
      <c r="F33" s="33"/>
      <c r="G33" s="31"/>
    </row>
    <row r="34" spans="2:7" ht="23.1" customHeight="1" x14ac:dyDescent="0.25">
      <c r="B34" s="28"/>
      <c r="C34" s="46"/>
      <c r="D34" s="32" t="s">
        <v>21</v>
      </c>
      <c r="E34" s="33">
        <f>IF(G20&gt;0,ROUND((G20+D10)/D10,2),0)</f>
        <v>0</v>
      </c>
      <c r="F34" s="34"/>
      <c r="G34" s="31"/>
    </row>
    <row r="35" spans="2:7" ht="23.1" customHeight="1" x14ac:dyDescent="0.25">
      <c r="B35" s="28"/>
      <c r="C35" s="46"/>
      <c r="D35" s="32" t="s">
        <v>22</v>
      </c>
      <c r="E35" s="33">
        <f>IF(SUM(G21:G29)&gt;0,ROUND((SUM(G21:G29)+D10)/D10,2),0)</f>
        <v>1.77</v>
      </c>
      <c r="F35" s="28"/>
      <c r="G35" s="31"/>
    </row>
    <row r="36" spans="2:7" ht="23.1" customHeight="1" x14ac:dyDescent="0.25">
      <c r="B36" s="28"/>
      <c r="C36" s="28"/>
      <c r="D36" s="35" t="s">
        <v>23</v>
      </c>
      <c r="E36" s="36">
        <f>SUM(E32:E35)-IF(VALUE(COUNTIF(E32:E35,"&gt;0"))=4,3,0)-IF(VALUE(COUNTIF(E32:E35,"&gt;0"))=3,2,0)-IF(VALUE(COUNTIF(E32:E35,"&gt;0"))=2,1,0)</f>
        <v>1.9</v>
      </c>
      <c r="F36" s="37"/>
      <c r="G36" s="31"/>
    </row>
    <row r="37" spans="2:7" ht="23.1" customHeight="1" x14ac:dyDescent="0.25">
      <c r="B37" s="28"/>
      <c r="C37" s="28"/>
      <c r="D37" s="28"/>
      <c r="E37" s="38"/>
      <c r="F37" s="28"/>
      <c r="G37" s="31"/>
    </row>
    <row r="38" spans="2:7" ht="23.1" customHeight="1" x14ac:dyDescent="0.35">
      <c r="B38" s="39"/>
      <c r="C38" s="40" t="s">
        <v>24</v>
      </c>
      <c r="D38" s="66">
        <f>E36*D10</f>
        <v>74280.5</v>
      </c>
      <c r="E38" s="66"/>
      <c r="F38" s="28"/>
      <c r="G38" s="31"/>
    </row>
    <row r="39" spans="2:7" ht="23.1" customHeight="1" x14ac:dyDescent="0.3">
      <c r="B39" s="28"/>
      <c r="C39" s="41" t="s">
        <v>25</v>
      </c>
      <c r="D39" s="67">
        <f>D38/D9</f>
        <v>88.219121140142519</v>
      </c>
      <c r="E39" s="67"/>
      <c r="F39" s="28"/>
      <c r="G39" s="28"/>
    </row>
    <row r="40" spans="2:7" ht="54.95" customHeight="1" x14ac:dyDescent="0.8">
      <c r="B40" s="68" t="s">
        <v>46</v>
      </c>
      <c r="C40" s="68"/>
      <c r="D40" s="68"/>
      <c r="E40" s="68"/>
      <c r="F40" s="68"/>
      <c r="G40" s="68"/>
    </row>
    <row r="41" spans="2:7" ht="45.95" customHeight="1" x14ac:dyDescent="0.25">
      <c r="B41" s="59" t="s">
        <v>27</v>
      </c>
      <c r="C41" s="59"/>
      <c r="D41" s="59"/>
      <c r="E41" s="59"/>
      <c r="F41" s="59"/>
      <c r="G41" s="59"/>
    </row>
    <row r="42" spans="2:7" ht="30" customHeight="1" x14ac:dyDescent="0.25">
      <c r="B42" s="4"/>
      <c r="C42" s="5" t="s">
        <v>3</v>
      </c>
      <c r="D42" s="6"/>
      <c r="E42" s="4"/>
      <c r="F42" s="4"/>
      <c r="G42" s="7"/>
    </row>
    <row r="43" spans="2:7" ht="23.1" customHeight="1" x14ac:dyDescent="0.25">
      <c r="B43" s="4"/>
      <c r="C43" s="60" t="s">
        <v>4</v>
      </c>
      <c r="D43" s="63" t="s">
        <v>26</v>
      </c>
      <c r="E43" s="64"/>
      <c r="F43" s="64"/>
      <c r="G43" s="65"/>
    </row>
    <row r="44" spans="2:7" ht="23.1" customHeight="1" x14ac:dyDescent="0.25">
      <c r="B44" s="4"/>
      <c r="C44" s="61"/>
      <c r="D44" s="63" t="s">
        <v>63</v>
      </c>
      <c r="E44" s="64"/>
      <c r="F44" s="64"/>
      <c r="G44" s="65"/>
    </row>
    <row r="45" spans="2:7" ht="23.1" customHeight="1" x14ac:dyDescent="0.25">
      <c r="B45" s="4"/>
      <c r="C45" s="62"/>
      <c r="D45" s="63" t="s">
        <v>64</v>
      </c>
      <c r="E45" s="64"/>
      <c r="F45" s="64"/>
      <c r="G45" s="65"/>
    </row>
    <row r="46" spans="2:7" ht="23.1" customHeight="1" x14ac:dyDescent="0.25">
      <c r="B46" s="4"/>
      <c r="C46" s="8" t="s">
        <v>5</v>
      </c>
      <c r="D46" s="9">
        <v>5.0999999999999996</v>
      </c>
      <c r="E46" s="10"/>
      <c r="F46" s="4"/>
      <c r="G46" s="7"/>
    </row>
    <row r="47" spans="2:7" ht="23.1" customHeight="1" x14ac:dyDescent="0.25">
      <c r="B47" s="4"/>
      <c r="C47" s="8" t="s">
        <v>6</v>
      </c>
      <c r="D47" s="43">
        <v>762</v>
      </c>
      <c r="E47" s="47" t="s">
        <v>7</v>
      </c>
      <c r="F47" s="48"/>
      <c r="G47" s="51">
        <f>D48/D47</f>
        <v>123.40288713910761</v>
      </c>
    </row>
    <row r="48" spans="2:7" ht="23.1" customHeight="1" x14ac:dyDescent="0.25">
      <c r="B48" s="4"/>
      <c r="C48" s="8" t="s">
        <v>8</v>
      </c>
      <c r="D48" s="9">
        <v>94033</v>
      </c>
      <c r="E48" s="49"/>
      <c r="F48" s="50"/>
      <c r="G48" s="52"/>
    </row>
    <row r="49" spans="2:7" ht="23.1" customHeight="1" x14ac:dyDescent="0.25">
      <c r="B49" s="4"/>
      <c r="C49" s="12"/>
      <c r="D49" s="13"/>
      <c r="E49" s="10"/>
      <c r="F49" s="4"/>
      <c r="G49" s="7"/>
    </row>
    <row r="50" spans="2:7" ht="23.1" customHeight="1" x14ac:dyDescent="0.25">
      <c r="B50" s="4"/>
      <c r="C50" s="14" t="s">
        <v>9</v>
      </c>
      <c r="D50" s="15" t="s">
        <v>65</v>
      </c>
      <c r="E50" s="4"/>
      <c r="F50" s="4"/>
      <c r="G50" s="7"/>
    </row>
    <row r="51" spans="2:7" ht="23.1" customHeight="1" x14ac:dyDescent="0.25">
      <c r="B51" s="4"/>
      <c r="C51" s="14" t="s">
        <v>10</v>
      </c>
      <c r="D51" s="15">
        <v>70</v>
      </c>
      <c r="E51" s="4"/>
      <c r="F51" s="4"/>
      <c r="G51" s="7"/>
    </row>
    <row r="52" spans="2:7" ht="23.1" customHeight="1" x14ac:dyDescent="0.25">
      <c r="B52" s="4"/>
      <c r="C52" s="14" t="s">
        <v>11</v>
      </c>
      <c r="D52" s="16" t="s">
        <v>12</v>
      </c>
      <c r="E52" s="4"/>
      <c r="F52" s="4"/>
      <c r="G52" s="7"/>
    </row>
    <row r="53" spans="2:7" ht="23.1" customHeight="1" x14ac:dyDescent="0.25">
      <c r="B53" s="4"/>
      <c r="C53" s="4"/>
      <c r="D53" s="4"/>
      <c r="E53" s="4"/>
      <c r="F53" s="4"/>
      <c r="G53" s="7"/>
    </row>
    <row r="54" spans="2:7" ht="50.1" customHeight="1" x14ac:dyDescent="0.25">
      <c r="B54" s="53" t="s">
        <v>1</v>
      </c>
      <c r="C54" s="54"/>
      <c r="D54" s="17" t="s">
        <v>13</v>
      </c>
      <c r="E54" s="55" t="s">
        <v>14</v>
      </c>
      <c r="F54" s="56"/>
      <c r="G54" s="17" t="s">
        <v>15</v>
      </c>
    </row>
    <row r="55" spans="2:7" ht="50.1" customHeight="1" x14ac:dyDescent="0.25">
      <c r="B55" s="57" t="s">
        <v>28</v>
      </c>
      <c r="C55" s="58"/>
      <c r="D55" s="18">
        <v>127.91</v>
      </c>
      <c r="E55" s="19">
        <v>5.0999999999999996</v>
      </c>
      <c r="F55" s="20" t="s">
        <v>0</v>
      </c>
      <c r="G55" s="21">
        <f>D55*E55</f>
        <v>652.34099999999989</v>
      </c>
    </row>
    <row r="56" spans="2:7" ht="50.1" customHeight="1" x14ac:dyDescent="0.25">
      <c r="B56" s="44" t="s">
        <v>29</v>
      </c>
      <c r="C56" s="45"/>
      <c r="D56" s="18">
        <v>970</v>
      </c>
      <c r="E56" s="19">
        <v>1</v>
      </c>
      <c r="F56" s="20" t="s">
        <v>2</v>
      </c>
      <c r="G56" s="21">
        <f t="shared" ref="G56:G67" si="1">D56*E56</f>
        <v>970</v>
      </c>
    </row>
    <row r="57" spans="2:7" ht="50.1" customHeight="1" x14ac:dyDescent="0.25">
      <c r="B57" s="44" t="s">
        <v>16</v>
      </c>
      <c r="C57" s="45"/>
      <c r="D57" s="18">
        <v>2020</v>
      </c>
      <c r="E57" s="19">
        <v>1</v>
      </c>
      <c r="F57" s="20" t="s">
        <v>2</v>
      </c>
      <c r="G57" s="21">
        <f t="shared" si="1"/>
        <v>2020</v>
      </c>
    </row>
    <row r="58" spans="2:7" ht="50.1" customHeight="1" x14ac:dyDescent="0.25">
      <c r="B58" s="44" t="s">
        <v>40</v>
      </c>
      <c r="C58" s="45"/>
      <c r="D58" s="18">
        <v>1930</v>
      </c>
      <c r="E58" s="19"/>
      <c r="F58" s="20" t="s">
        <v>0</v>
      </c>
      <c r="G58" s="21">
        <f t="shared" si="1"/>
        <v>0</v>
      </c>
    </row>
    <row r="59" spans="2:7" ht="50.1" customHeight="1" x14ac:dyDescent="0.25">
      <c r="B59" s="44" t="s">
        <v>37</v>
      </c>
      <c r="C59" s="45"/>
      <c r="D59" s="22">
        <v>5800</v>
      </c>
      <c r="E59" s="19">
        <v>5.0999999999999996</v>
      </c>
      <c r="F59" s="20" t="s">
        <v>0</v>
      </c>
      <c r="G59" s="21">
        <f t="shared" si="1"/>
        <v>29579.999999999996</v>
      </c>
    </row>
    <row r="60" spans="2:7" ht="50.1" customHeight="1" x14ac:dyDescent="0.25">
      <c r="B60" s="44" t="s">
        <v>38</v>
      </c>
      <c r="C60" s="45"/>
      <c r="D60" s="22">
        <v>4375</v>
      </c>
      <c r="E60" s="19">
        <v>5.0999999999999996</v>
      </c>
      <c r="F60" s="20"/>
      <c r="G60" s="21">
        <f t="shared" si="1"/>
        <v>22312.5</v>
      </c>
    </row>
    <row r="61" spans="2:7" ht="99.95" customHeight="1" x14ac:dyDescent="0.25">
      <c r="B61" s="44" t="s">
        <v>41</v>
      </c>
      <c r="C61" s="45"/>
      <c r="D61" s="18">
        <v>748</v>
      </c>
      <c r="E61" s="19"/>
      <c r="F61" s="20" t="s">
        <v>0</v>
      </c>
      <c r="G61" s="21">
        <f t="shared" si="1"/>
        <v>0</v>
      </c>
    </row>
    <row r="62" spans="2:7" ht="99.95" customHeight="1" x14ac:dyDescent="0.25">
      <c r="B62" s="44" t="s">
        <v>39</v>
      </c>
      <c r="C62" s="45"/>
      <c r="D62" s="18">
        <v>11000</v>
      </c>
      <c r="E62" s="19">
        <v>4.0999999999999996</v>
      </c>
      <c r="F62" s="20" t="s">
        <v>0</v>
      </c>
      <c r="G62" s="21">
        <f t="shared" si="1"/>
        <v>45099.999999999993</v>
      </c>
    </row>
    <row r="63" spans="2:7" ht="99.95" customHeight="1" x14ac:dyDescent="0.25">
      <c r="B63" s="44" t="s">
        <v>133</v>
      </c>
      <c r="C63" s="45"/>
      <c r="D63" s="18">
        <v>15250</v>
      </c>
      <c r="E63" s="19">
        <v>1</v>
      </c>
      <c r="F63" s="20" t="s">
        <v>0</v>
      </c>
      <c r="G63" s="21">
        <f t="shared" si="1"/>
        <v>15250</v>
      </c>
    </row>
    <row r="64" spans="2:7" ht="99.95" customHeight="1" x14ac:dyDescent="0.25">
      <c r="B64" s="44" t="s">
        <v>30</v>
      </c>
      <c r="C64" s="45"/>
      <c r="D64" s="18">
        <v>3400</v>
      </c>
      <c r="E64" s="19">
        <v>5.0999999999999996</v>
      </c>
      <c r="F64" s="20" t="s">
        <v>0</v>
      </c>
      <c r="G64" s="21">
        <f t="shared" si="1"/>
        <v>17340</v>
      </c>
    </row>
    <row r="65" spans="2:7" ht="99.95" customHeight="1" x14ac:dyDescent="0.25">
      <c r="B65" s="44" t="s">
        <v>31</v>
      </c>
      <c r="C65" s="45"/>
      <c r="D65" s="18">
        <v>870</v>
      </c>
      <c r="E65" s="19">
        <v>5.0999999999999996</v>
      </c>
      <c r="F65" s="20" t="s">
        <v>0</v>
      </c>
      <c r="G65" s="21">
        <f t="shared" si="1"/>
        <v>4437</v>
      </c>
    </row>
    <row r="66" spans="2:7" ht="99.95" customHeight="1" x14ac:dyDescent="0.25">
      <c r="B66" s="44" t="s">
        <v>43</v>
      </c>
      <c r="C66" s="45"/>
      <c r="D66" s="18">
        <v>3220</v>
      </c>
      <c r="E66" s="19">
        <v>5.0999999999999996</v>
      </c>
      <c r="F66" s="20" t="s">
        <v>0</v>
      </c>
      <c r="G66" s="21">
        <f t="shared" si="1"/>
        <v>16422</v>
      </c>
    </row>
    <row r="67" spans="2:7" ht="99.95" customHeight="1" x14ac:dyDescent="0.25">
      <c r="B67" s="44" t="s">
        <v>42</v>
      </c>
      <c r="C67" s="45"/>
      <c r="D67" s="18">
        <v>4820</v>
      </c>
      <c r="E67" s="19">
        <v>51</v>
      </c>
      <c r="F67" s="20" t="s">
        <v>0</v>
      </c>
      <c r="G67" s="21">
        <f t="shared" si="1"/>
        <v>245820</v>
      </c>
    </row>
    <row r="68" spans="2:7" ht="23.1" customHeight="1" x14ac:dyDescent="0.25">
      <c r="B68" s="23"/>
      <c r="C68" s="23"/>
      <c r="D68" s="24"/>
      <c r="E68" s="25"/>
      <c r="F68" s="26"/>
      <c r="G68" s="27"/>
    </row>
    <row r="69" spans="2:7" ht="23.1" customHeight="1" x14ac:dyDescent="0.25">
      <c r="B69" s="28"/>
      <c r="C69" s="29" t="s">
        <v>17</v>
      </c>
      <c r="D69" s="30"/>
      <c r="E69" s="28"/>
      <c r="F69" s="28"/>
      <c r="G69" s="31"/>
    </row>
    <row r="70" spans="2:7" ht="23.1" customHeight="1" x14ac:dyDescent="0.25">
      <c r="B70" s="28"/>
      <c r="C70" s="46" t="s">
        <v>18</v>
      </c>
      <c r="D70" s="32" t="s">
        <v>19</v>
      </c>
      <c r="E70" s="33">
        <f>IF(G55&gt;0, ROUND((G55+D48)/D48,2), 0)</f>
        <v>1.01</v>
      </c>
      <c r="F70" s="33"/>
      <c r="G70" s="28"/>
    </row>
    <row r="71" spans="2:7" ht="23.1" customHeight="1" x14ac:dyDescent="0.25">
      <c r="B71" s="28"/>
      <c r="C71" s="46"/>
      <c r="D71" s="32" t="s">
        <v>20</v>
      </c>
      <c r="E71" s="33">
        <f>IF(SUM(G56:G57)&gt;0,ROUND((G56+G57+D48)/D48,2),0)</f>
        <v>1.03</v>
      </c>
      <c r="F71" s="33"/>
      <c r="G71" s="31"/>
    </row>
    <row r="72" spans="2:7" ht="23.1" customHeight="1" x14ac:dyDescent="0.25">
      <c r="B72" s="28"/>
      <c r="C72" s="46"/>
      <c r="D72" s="32" t="s">
        <v>21</v>
      </c>
      <c r="E72" s="33">
        <f>IF(G58&gt;0,ROUND((G58+D48)/D48,2),0)</f>
        <v>0</v>
      </c>
      <c r="F72" s="34"/>
      <c r="G72" s="31"/>
    </row>
    <row r="73" spans="2:7" ht="23.1" customHeight="1" x14ac:dyDescent="0.25">
      <c r="B73" s="28"/>
      <c r="C73" s="46"/>
      <c r="D73" s="32" t="s">
        <v>22</v>
      </c>
      <c r="E73" s="33">
        <f>IF(SUM(G59:G67)&gt;0,ROUND((SUM(G59:G67)+D48)/D48,2),0)</f>
        <v>5.21</v>
      </c>
      <c r="F73" s="28"/>
      <c r="G73" s="31"/>
    </row>
    <row r="74" spans="2:7" ht="23.1" customHeight="1" x14ac:dyDescent="0.25">
      <c r="B74" s="28"/>
      <c r="C74" s="28"/>
      <c r="D74" s="35" t="s">
        <v>23</v>
      </c>
      <c r="E74" s="36">
        <f>SUM(E70:E73)-IF(VALUE(COUNTIF(E70:E73,"&gt;0"))=4,3,0)-IF(VALUE(COUNTIF(E70:E73,"&gt;0"))=3,2,0)-IF(VALUE(COUNTIF(E70:E73,"&gt;0"))=2,1,0)</f>
        <v>5.25</v>
      </c>
      <c r="F74" s="37"/>
      <c r="G74" s="31"/>
    </row>
    <row r="75" spans="2:7" ht="23.1" customHeight="1" x14ac:dyDescent="0.25">
      <c r="B75" s="28"/>
      <c r="C75" s="28"/>
      <c r="D75" s="28"/>
      <c r="E75" s="38"/>
      <c r="F75" s="28"/>
      <c r="G75" s="31"/>
    </row>
    <row r="76" spans="2:7" ht="23.1" customHeight="1" x14ac:dyDescent="0.35">
      <c r="B76" s="39"/>
      <c r="C76" s="40" t="s">
        <v>24</v>
      </c>
      <c r="D76" s="66">
        <f>E74*D48</f>
        <v>493673.25</v>
      </c>
      <c r="E76" s="66"/>
      <c r="F76" s="28"/>
      <c r="G76" s="31"/>
    </row>
    <row r="77" spans="2:7" ht="23.1" customHeight="1" x14ac:dyDescent="0.3">
      <c r="B77" s="28"/>
      <c r="C77" s="41" t="s">
        <v>25</v>
      </c>
      <c r="D77" s="67">
        <f>D76/D47</f>
        <v>647.86515748031491</v>
      </c>
      <c r="E77" s="67"/>
      <c r="F77" s="28"/>
      <c r="G77" s="28"/>
    </row>
    <row r="78" spans="2:7" ht="54.95" customHeight="1" x14ac:dyDescent="0.8">
      <c r="B78" s="68" t="s">
        <v>47</v>
      </c>
      <c r="C78" s="68"/>
      <c r="D78" s="68"/>
      <c r="E78" s="68"/>
      <c r="F78" s="68"/>
      <c r="G78" s="68"/>
    </row>
    <row r="79" spans="2:7" ht="45.95" customHeight="1" x14ac:dyDescent="0.25">
      <c r="B79" s="59" t="s">
        <v>27</v>
      </c>
      <c r="C79" s="59"/>
      <c r="D79" s="59"/>
      <c r="E79" s="59"/>
      <c r="F79" s="59"/>
      <c r="G79" s="59"/>
    </row>
    <row r="80" spans="2:7" ht="30" customHeight="1" x14ac:dyDescent="0.25">
      <c r="B80" s="4"/>
      <c r="C80" s="5" t="s">
        <v>3</v>
      </c>
      <c r="D80" s="6"/>
      <c r="E80" s="4"/>
      <c r="F80" s="4"/>
      <c r="G80" s="7"/>
    </row>
    <row r="81" spans="2:7" ht="23.1" customHeight="1" x14ac:dyDescent="0.25">
      <c r="B81" s="4"/>
      <c r="C81" s="60" t="s">
        <v>4</v>
      </c>
      <c r="D81" s="63" t="s">
        <v>26</v>
      </c>
      <c r="E81" s="64"/>
      <c r="F81" s="64"/>
      <c r="G81" s="65"/>
    </row>
    <row r="82" spans="2:7" ht="23.1" customHeight="1" x14ac:dyDescent="0.25">
      <c r="B82" s="4"/>
      <c r="C82" s="61"/>
      <c r="D82" s="63" t="s">
        <v>63</v>
      </c>
      <c r="E82" s="64"/>
      <c r="F82" s="64"/>
      <c r="G82" s="65"/>
    </row>
    <row r="83" spans="2:7" ht="23.1" customHeight="1" x14ac:dyDescent="0.25">
      <c r="B83" s="4"/>
      <c r="C83" s="62"/>
      <c r="D83" s="63" t="s">
        <v>66</v>
      </c>
      <c r="E83" s="64"/>
      <c r="F83" s="64"/>
      <c r="G83" s="65"/>
    </row>
    <row r="84" spans="2:7" ht="23.1" customHeight="1" x14ac:dyDescent="0.25">
      <c r="B84" s="4"/>
      <c r="C84" s="8" t="s">
        <v>5</v>
      </c>
      <c r="D84" s="9">
        <v>3.4</v>
      </c>
      <c r="E84" s="10"/>
      <c r="F84" s="4"/>
      <c r="G84" s="7"/>
    </row>
    <row r="85" spans="2:7" ht="23.1" customHeight="1" x14ac:dyDescent="0.25">
      <c r="B85" s="4"/>
      <c r="C85" s="8" t="s">
        <v>6</v>
      </c>
      <c r="D85" s="43">
        <v>721</v>
      </c>
      <c r="E85" s="47" t="s">
        <v>7</v>
      </c>
      <c r="F85" s="48"/>
      <c r="G85" s="51">
        <f>D86/D85</f>
        <v>65.006934812760051</v>
      </c>
    </row>
    <row r="86" spans="2:7" ht="23.1" customHeight="1" x14ac:dyDescent="0.25">
      <c r="B86" s="4"/>
      <c r="C86" s="8" t="s">
        <v>8</v>
      </c>
      <c r="D86" s="9">
        <v>46870</v>
      </c>
      <c r="E86" s="49"/>
      <c r="F86" s="50"/>
      <c r="G86" s="52"/>
    </row>
    <row r="87" spans="2:7" ht="23.1" customHeight="1" x14ac:dyDescent="0.25">
      <c r="B87" s="4"/>
      <c r="C87" s="12"/>
      <c r="D87" s="13"/>
      <c r="E87" s="10"/>
      <c r="F87" s="4"/>
      <c r="G87" s="7"/>
    </row>
    <row r="88" spans="2:7" ht="23.1" customHeight="1" x14ac:dyDescent="0.25">
      <c r="B88" s="4"/>
      <c r="C88" s="14" t="s">
        <v>9</v>
      </c>
      <c r="D88" s="15" t="s">
        <v>67</v>
      </c>
      <c r="E88" s="4"/>
      <c r="F88" s="4"/>
      <c r="G88" s="7"/>
    </row>
    <row r="89" spans="2:7" ht="23.1" customHeight="1" x14ac:dyDescent="0.25">
      <c r="B89" s="4"/>
      <c r="C89" s="14" t="s">
        <v>10</v>
      </c>
      <c r="D89" s="15">
        <v>55</v>
      </c>
      <c r="E89" s="4"/>
      <c r="F89" s="4"/>
      <c r="G89" s="7"/>
    </row>
    <row r="90" spans="2:7" ht="23.1" customHeight="1" x14ac:dyDescent="0.25">
      <c r="B90" s="4"/>
      <c r="C90" s="14" t="s">
        <v>11</v>
      </c>
      <c r="D90" s="16" t="s">
        <v>12</v>
      </c>
      <c r="E90" s="4"/>
      <c r="F90" s="4"/>
      <c r="G90" s="7"/>
    </row>
    <row r="91" spans="2:7" ht="23.1" customHeight="1" x14ac:dyDescent="0.25">
      <c r="B91" s="4"/>
      <c r="C91" s="4"/>
      <c r="D91" s="4"/>
      <c r="E91" s="4"/>
      <c r="F91" s="4"/>
      <c r="G91" s="7"/>
    </row>
    <row r="92" spans="2:7" ht="50.1" customHeight="1" x14ac:dyDescent="0.25">
      <c r="B92" s="53" t="s">
        <v>1</v>
      </c>
      <c r="C92" s="54"/>
      <c r="D92" s="17" t="s">
        <v>13</v>
      </c>
      <c r="E92" s="55" t="s">
        <v>14</v>
      </c>
      <c r="F92" s="56"/>
      <c r="G92" s="17" t="s">
        <v>15</v>
      </c>
    </row>
    <row r="93" spans="2:7" ht="50.1" customHeight="1" x14ac:dyDescent="0.25">
      <c r="B93" s="57" t="s">
        <v>28</v>
      </c>
      <c r="C93" s="58"/>
      <c r="D93" s="18">
        <v>127.91</v>
      </c>
      <c r="E93" s="19">
        <v>3.4</v>
      </c>
      <c r="F93" s="20" t="s">
        <v>0</v>
      </c>
      <c r="G93" s="21">
        <f>D93*E93</f>
        <v>434.89400000000001</v>
      </c>
    </row>
    <row r="94" spans="2:7" ht="50.1" customHeight="1" x14ac:dyDescent="0.25">
      <c r="B94" s="44" t="s">
        <v>29</v>
      </c>
      <c r="C94" s="45"/>
      <c r="D94" s="18">
        <v>970</v>
      </c>
      <c r="E94" s="19">
        <v>1</v>
      </c>
      <c r="F94" s="20" t="s">
        <v>2</v>
      </c>
      <c r="G94" s="21">
        <f t="shared" ref="G94:G105" si="2">D94*E94</f>
        <v>970</v>
      </c>
    </row>
    <row r="95" spans="2:7" ht="50.1" customHeight="1" x14ac:dyDescent="0.25">
      <c r="B95" s="44" t="s">
        <v>16</v>
      </c>
      <c r="C95" s="45"/>
      <c r="D95" s="18">
        <v>2020</v>
      </c>
      <c r="E95" s="19">
        <v>1</v>
      </c>
      <c r="F95" s="20" t="s">
        <v>2</v>
      </c>
      <c r="G95" s="21">
        <f t="shared" si="2"/>
        <v>2020</v>
      </c>
    </row>
    <row r="96" spans="2:7" ht="50.1" customHeight="1" x14ac:dyDescent="0.25">
      <c r="B96" s="44" t="s">
        <v>40</v>
      </c>
      <c r="C96" s="45"/>
      <c r="D96" s="18">
        <v>1930</v>
      </c>
      <c r="E96" s="19"/>
      <c r="F96" s="20" t="s">
        <v>0</v>
      </c>
      <c r="G96" s="21">
        <f t="shared" si="2"/>
        <v>0</v>
      </c>
    </row>
    <row r="97" spans="2:7" ht="50.1" customHeight="1" x14ac:dyDescent="0.25">
      <c r="B97" s="44" t="s">
        <v>37</v>
      </c>
      <c r="C97" s="45"/>
      <c r="D97" s="22">
        <v>5800</v>
      </c>
      <c r="E97" s="19">
        <v>3.4</v>
      </c>
      <c r="F97" s="20" t="s">
        <v>0</v>
      </c>
      <c r="G97" s="21">
        <f t="shared" si="2"/>
        <v>19720</v>
      </c>
    </row>
    <row r="98" spans="2:7" ht="50.1" customHeight="1" x14ac:dyDescent="0.25">
      <c r="B98" s="44" t="s">
        <v>38</v>
      </c>
      <c r="C98" s="45"/>
      <c r="D98" s="22">
        <v>4375</v>
      </c>
      <c r="E98" s="19">
        <v>0</v>
      </c>
      <c r="F98" s="20"/>
      <c r="G98" s="21">
        <f t="shared" si="2"/>
        <v>0</v>
      </c>
    </row>
    <row r="99" spans="2:7" ht="99.95" customHeight="1" x14ac:dyDescent="0.25">
      <c r="B99" s="44" t="s">
        <v>41</v>
      </c>
      <c r="C99" s="45"/>
      <c r="D99" s="18">
        <v>748</v>
      </c>
      <c r="E99" s="19">
        <v>3.4</v>
      </c>
      <c r="F99" s="20" t="s">
        <v>0</v>
      </c>
      <c r="G99" s="21">
        <f t="shared" si="2"/>
        <v>2543.1999999999998</v>
      </c>
    </row>
    <row r="100" spans="2:7" ht="99.95" customHeight="1" x14ac:dyDescent="0.25">
      <c r="B100" s="44" t="s">
        <v>39</v>
      </c>
      <c r="C100" s="45"/>
      <c r="D100" s="18">
        <v>11000</v>
      </c>
      <c r="E100" s="19">
        <v>0</v>
      </c>
      <c r="F100" s="20" t="s">
        <v>0</v>
      </c>
      <c r="G100" s="21">
        <f t="shared" si="2"/>
        <v>0</v>
      </c>
    </row>
    <row r="101" spans="2:7" ht="99.95" customHeight="1" x14ac:dyDescent="0.25">
      <c r="B101" s="44" t="s">
        <v>39</v>
      </c>
      <c r="C101" s="45"/>
      <c r="D101" s="18">
        <v>15250</v>
      </c>
      <c r="E101" s="19">
        <v>0</v>
      </c>
      <c r="F101" s="20" t="s">
        <v>0</v>
      </c>
      <c r="G101" s="21">
        <f t="shared" si="2"/>
        <v>0</v>
      </c>
    </row>
    <row r="102" spans="2:7" ht="99.95" customHeight="1" x14ac:dyDescent="0.25">
      <c r="B102" s="44" t="s">
        <v>30</v>
      </c>
      <c r="C102" s="45"/>
      <c r="D102" s="18">
        <v>3400</v>
      </c>
      <c r="E102" s="19">
        <v>0</v>
      </c>
      <c r="F102" s="20" t="s">
        <v>0</v>
      </c>
      <c r="G102" s="21">
        <f t="shared" si="2"/>
        <v>0</v>
      </c>
    </row>
    <row r="103" spans="2:7" ht="99.95" customHeight="1" x14ac:dyDescent="0.25">
      <c r="B103" s="44" t="s">
        <v>31</v>
      </c>
      <c r="C103" s="45"/>
      <c r="D103" s="18">
        <v>870</v>
      </c>
      <c r="E103" s="19">
        <v>0</v>
      </c>
      <c r="F103" s="20" t="s">
        <v>0</v>
      </c>
      <c r="G103" s="21">
        <f t="shared" si="2"/>
        <v>0</v>
      </c>
    </row>
    <row r="104" spans="2:7" ht="99.95" customHeight="1" x14ac:dyDescent="0.25">
      <c r="B104" s="44" t="s">
        <v>43</v>
      </c>
      <c r="C104" s="45"/>
      <c r="D104" s="18">
        <v>3220</v>
      </c>
      <c r="E104" s="19">
        <v>0</v>
      </c>
      <c r="F104" s="20" t="s">
        <v>0</v>
      </c>
      <c r="G104" s="21">
        <f t="shared" si="2"/>
        <v>0</v>
      </c>
    </row>
    <row r="105" spans="2:7" ht="99.95" customHeight="1" x14ac:dyDescent="0.25">
      <c r="B105" s="44" t="s">
        <v>42</v>
      </c>
      <c r="C105" s="45"/>
      <c r="D105" s="18">
        <v>4820</v>
      </c>
      <c r="E105" s="19">
        <v>0</v>
      </c>
      <c r="F105" s="20" t="s">
        <v>0</v>
      </c>
      <c r="G105" s="21">
        <f t="shared" si="2"/>
        <v>0</v>
      </c>
    </row>
    <row r="106" spans="2:7" ht="23.1" customHeight="1" x14ac:dyDescent="0.25">
      <c r="B106" s="23"/>
      <c r="C106" s="23"/>
      <c r="D106" s="24"/>
      <c r="E106" s="25"/>
      <c r="F106" s="26"/>
      <c r="G106" s="27"/>
    </row>
    <row r="107" spans="2:7" ht="23.1" customHeight="1" x14ac:dyDescent="0.25">
      <c r="B107" s="28"/>
      <c r="C107" s="29" t="s">
        <v>17</v>
      </c>
      <c r="D107" s="30"/>
      <c r="E107" s="28"/>
      <c r="F107" s="28"/>
      <c r="G107" s="31"/>
    </row>
    <row r="108" spans="2:7" ht="23.1" customHeight="1" x14ac:dyDescent="0.25">
      <c r="B108" s="28"/>
      <c r="C108" s="46" t="s">
        <v>18</v>
      </c>
      <c r="D108" s="32" t="s">
        <v>19</v>
      </c>
      <c r="E108" s="33">
        <f>IF(G93&gt;0, ROUND((G93+D86)/D86,2), 0)</f>
        <v>1.01</v>
      </c>
      <c r="F108" s="33"/>
      <c r="G108" s="28"/>
    </row>
    <row r="109" spans="2:7" ht="23.1" customHeight="1" x14ac:dyDescent="0.25">
      <c r="B109" s="28"/>
      <c r="C109" s="46"/>
      <c r="D109" s="32" t="s">
        <v>20</v>
      </c>
      <c r="E109" s="33">
        <f>IF(SUM(G94:G95)&gt;0,ROUND((G94+G95+D86)/D86,2),0)</f>
        <v>1.06</v>
      </c>
      <c r="F109" s="33"/>
      <c r="G109" s="31"/>
    </row>
    <row r="110" spans="2:7" ht="23.1" customHeight="1" x14ac:dyDescent="0.25">
      <c r="B110" s="28"/>
      <c r="C110" s="46"/>
      <c r="D110" s="32" t="s">
        <v>21</v>
      </c>
      <c r="E110" s="33">
        <f>IF(G96&gt;0,ROUND((G96+D86)/D86,2),0)</f>
        <v>0</v>
      </c>
      <c r="F110" s="34"/>
      <c r="G110" s="31"/>
    </row>
    <row r="111" spans="2:7" ht="23.1" customHeight="1" x14ac:dyDescent="0.25">
      <c r="B111" s="28"/>
      <c r="C111" s="46"/>
      <c r="D111" s="32" t="s">
        <v>22</v>
      </c>
      <c r="E111" s="33">
        <f>IF(SUM(G97:G105)&gt;0,ROUND((SUM(G97:G105)+D86)/D86,2),0)</f>
        <v>1.47</v>
      </c>
      <c r="F111" s="28"/>
      <c r="G111" s="31"/>
    </row>
    <row r="112" spans="2:7" ht="23.1" customHeight="1" x14ac:dyDescent="0.25">
      <c r="B112" s="28"/>
      <c r="C112" s="28"/>
      <c r="D112" s="35" t="s">
        <v>23</v>
      </c>
      <c r="E112" s="36">
        <f>SUM(E108:E111)-IF(VALUE(COUNTIF(E108:E111,"&gt;0"))=4,3,0)-IF(VALUE(COUNTIF(E108:E111,"&gt;0"))=3,2,0)-IF(VALUE(COUNTIF(E108:E111,"&gt;0"))=2,1,0)</f>
        <v>1.54</v>
      </c>
      <c r="F112" s="37"/>
      <c r="G112" s="31"/>
    </row>
    <row r="113" spans="2:7" ht="23.1" customHeight="1" x14ac:dyDescent="0.25">
      <c r="B113" s="28"/>
      <c r="C113" s="28"/>
      <c r="D113" s="28"/>
      <c r="E113" s="38"/>
      <c r="F113" s="28"/>
      <c r="G113" s="31"/>
    </row>
    <row r="114" spans="2:7" ht="23.1" customHeight="1" x14ac:dyDescent="0.35">
      <c r="B114" s="39"/>
      <c r="C114" s="40" t="s">
        <v>24</v>
      </c>
      <c r="D114" s="66">
        <f>E112*D86</f>
        <v>72179.8</v>
      </c>
      <c r="E114" s="66"/>
      <c r="F114" s="28"/>
      <c r="G114" s="31"/>
    </row>
    <row r="115" spans="2:7" ht="23.1" customHeight="1" x14ac:dyDescent="0.3">
      <c r="B115" s="28"/>
      <c r="C115" s="41" t="s">
        <v>25</v>
      </c>
      <c r="D115" s="67">
        <f>D114/D85</f>
        <v>100.11067961165048</v>
      </c>
      <c r="E115" s="67"/>
      <c r="F115" s="28"/>
      <c r="G115" s="28"/>
    </row>
    <row r="116" spans="2:7" ht="54.95" customHeight="1" x14ac:dyDescent="0.8">
      <c r="B116" s="68" t="s">
        <v>48</v>
      </c>
      <c r="C116" s="68"/>
      <c r="D116" s="68"/>
      <c r="E116" s="68"/>
      <c r="F116" s="68"/>
      <c r="G116" s="68"/>
    </row>
    <row r="117" spans="2:7" ht="45.95" customHeight="1" x14ac:dyDescent="0.25">
      <c r="B117" s="59" t="s">
        <v>27</v>
      </c>
      <c r="C117" s="59"/>
      <c r="D117" s="59"/>
      <c r="E117" s="59"/>
      <c r="F117" s="59"/>
      <c r="G117" s="59"/>
    </row>
    <row r="118" spans="2:7" ht="30" customHeight="1" x14ac:dyDescent="0.25">
      <c r="B118" s="4"/>
      <c r="C118" s="5" t="s">
        <v>3</v>
      </c>
      <c r="D118" s="6"/>
      <c r="E118" s="4"/>
      <c r="F118" s="4"/>
      <c r="G118" s="7"/>
    </row>
    <row r="119" spans="2:7" ht="23.1" customHeight="1" x14ac:dyDescent="0.25">
      <c r="B119" s="4"/>
      <c r="C119" s="60" t="s">
        <v>4</v>
      </c>
      <c r="D119" s="63" t="s">
        <v>26</v>
      </c>
      <c r="E119" s="64"/>
      <c r="F119" s="64"/>
      <c r="G119" s="65"/>
    </row>
    <row r="120" spans="2:7" ht="23.1" customHeight="1" x14ac:dyDescent="0.25">
      <c r="B120" s="4"/>
      <c r="C120" s="61"/>
      <c r="D120" s="63" t="s">
        <v>63</v>
      </c>
      <c r="E120" s="64"/>
      <c r="F120" s="64"/>
      <c r="G120" s="65"/>
    </row>
    <row r="121" spans="2:7" ht="23.1" customHeight="1" x14ac:dyDescent="0.25">
      <c r="B121" s="4"/>
      <c r="C121" s="62"/>
      <c r="D121" s="63" t="s">
        <v>68</v>
      </c>
      <c r="E121" s="64"/>
      <c r="F121" s="64"/>
      <c r="G121" s="65"/>
    </row>
    <row r="122" spans="2:7" ht="23.1" customHeight="1" x14ac:dyDescent="0.25">
      <c r="B122" s="4"/>
      <c r="C122" s="8" t="s">
        <v>5</v>
      </c>
      <c r="D122" s="9">
        <v>5.2</v>
      </c>
      <c r="E122" s="10"/>
      <c r="F122" s="4"/>
      <c r="G122" s="7"/>
    </row>
    <row r="123" spans="2:7" ht="23.1" customHeight="1" x14ac:dyDescent="0.25">
      <c r="B123" s="4"/>
      <c r="C123" s="8" t="s">
        <v>6</v>
      </c>
      <c r="D123" s="43">
        <v>935</v>
      </c>
      <c r="E123" s="47" t="s">
        <v>7</v>
      </c>
      <c r="F123" s="48"/>
      <c r="G123" s="51">
        <f>D124/D123</f>
        <v>47.947593582887698</v>
      </c>
    </row>
    <row r="124" spans="2:7" ht="23.1" customHeight="1" x14ac:dyDescent="0.25">
      <c r="B124" s="4"/>
      <c r="C124" s="8" t="s">
        <v>8</v>
      </c>
      <c r="D124" s="9">
        <v>44831</v>
      </c>
      <c r="E124" s="49"/>
      <c r="F124" s="50"/>
      <c r="G124" s="52"/>
    </row>
    <row r="125" spans="2:7" ht="23.1" customHeight="1" x14ac:dyDescent="0.25">
      <c r="B125" s="4"/>
      <c r="C125" s="12"/>
      <c r="D125" s="13"/>
      <c r="E125" s="10"/>
      <c r="F125" s="4"/>
      <c r="G125" s="7"/>
    </row>
    <row r="126" spans="2:7" ht="23.1" customHeight="1" x14ac:dyDescent="0.25">
      <c r="B126" s="4"/>
      <c r="C126" s="14" t="s">
        <v>9</v>
      </c>
      <c r="D126" s="15" t="s">
        <v>69</v>
      </c>
      <c r="E126" s="4"/>
      <c r="F126" s="4"/>
      <c r="G126" s="7"/>
    </row>
    <row r="127" spans="2:7" ht="23.1" customHeight="1" x14ac:dyDescent="0.25">
      <c r="B127" s="4"/>
      <c r="C127" s="14" t="s">
        <v>10</v>
      </c>
      <c r="D127" s="15">
        <v>45</v>
      </c>
      <c r="E127" s="4"/>
      <c r="F127" s="4"/>
      <c r="G127" s="7"/>
    </row>
    <row r="128" spans="2:7" ht="23.1" customHeight="1" x14ac:dyDescent="0.25">
      <c r="B128" s="4"/>
      <c r="C128" s="14" t="s">
        <v>11</v>
      </c>
      <c r="D128" s="16" t="s">
        <v>12</v>
      </c>
      <c r="E128" s="4"/>
      <c r="F128" s="4"/>
      <c r="G128" s="7"/>
    </row>
    <row r="129" spans="2:7" ht="23.1" customHeight="1" x14ac:dyDescent="0.25">
      <c r="B129" s="4"/>
      <c r="C129" s="4"/>
      <c r="D129" s="4"/>
      <c r="E129" s="4"/>
      <c r="F129" s="4"/>
      <c r="G129" s="7"/>
    </row>
    <row r="130" spans="2:7" ht="50.1" customHeight="1" x14ac:dyDescent="0.25">
      <c r="B130" s="53" t="s">
        <v>1</v>
      </c>
      <c r="C130" s="54"/>
      <c r="D130" s="17" t="s">
        <v>13</v>
      </c>
      <c r="E130" s="55" t="s">
        <v>14</v>
      </c>
      <c r="F130" s="56"/>
      <c r="G130" s="17" t="s">
        <v>15</v>
      </c>
    </row>
    <row r="131" spans="2:7" ht="50.1" customHeight="1" x14ac:dyDescent="0.25">
      <c r="B131" s="57" t="s">
        <v>28</v>
      </c>
      <c r="C131" s="58"/>
      <c r="D131" s="18">
        <v>127.91</v>
      </c>
      <c r="E131" s="19">
        <v>5.2</v>
      </c>
      <c r="F131" s="20" t="s">
        <v>0</v>
      </c>
      <c r="G131" s="21">
        <f>D131*E131</f>
        <v>665.13200000000006</v>
      </c>
    </row>
    <row r="132" spans="2:7" ht="50.1" customHeight="1" x14ac:dyDescent="0.25">
      <c r="B132" s="44" t="s">
        <v>29</v>
      </c>
      <c r="C132" s="45"/>
      <c r="D132" s="18">
        <v>970</v>
      </c>
      <c r="E132" s="19">
        <v>1.3</v>
      </c>
      <c r="F132" s="20" t="s">
        <v>2</v>
      </c>
      <c r="G132" s="21">
        <f t="shared" ref="G132:G143" si="3">D132*E132</f>
        <v>1261</v>
      </c>
    </row>
    <row r="133" spans="2:7" ht="50.1" customHeight="1" x14ac:dyDescent="0.25">
      <c r="B133" s="44" t="s">
        <v>16</v>
      </c>
      <c r="C133" s="45"/>
      <c r="D133" s="18">
        <v>2020</v>
      </c>
      <c r="E133" s="19">
        <v>1.3</v>
      </c>
      <c r="F133" s="20" t="s">
        <v>2</v>
      </c>
      <c r="G133" s="21">
        <f t="shared" si="3"/>
        <v>2626</v>
      </c>
    </row>
    <row r="134" spans="2:7" ht="50.1" customHeight="1" x14ac:dyDescent="0.25">
      <c r="B134" s="44" t="s">
        <v>40</v>
      </c>
      <c r="C134" s="45"/>
      <c r="D134" s="18">
        <v>1930</v>
      </c>
      <c r="E134" s="19"/>
      <c r="F134" s="20" t="s">
        <v>0</v>
      </c>
      <c r="G134" s="21">
        <f t="shared" si="3"/>
        <v>0</v>
      </c>
    </row>
    <row r="135" spans="2:7" ht="50.1" customHeight="1" x14ac:dyDescent="0.25">
      <c r="B135" s="44" t="s">
        <v>37</v>
      </c>
      <c r="C135" s="45"/>
      <c r="D135" s="22">
        <v>5800</v>
      </c>
      <c r="E135" s="19">
        <v>5.2</v>
      </c>
      <c r="F135" s="20" t="s">
        <v>0</v>
      </c>
      <c r="G135" s="21">
        <f t="shared" si="3"/>
        <v>30160</v>
      </c>
    </row>
    <row r="136" spans="2:7" ht="50.1" customHeight="1" x14ac:dyDescent="0.25">
      <c r="B136" s="44" t="s">
        <v>38</v>
      </c>
      <c r="C136" s="45"/>
      <c r="D136" s="22">
        <v>4375</v>
      </c>
      <c r="E136" s="19">
        <v>0</v>
      </c>
      <c r="F136" s="20"/>
      <c r="G136" s="21">
        <f t="shared" si="3"/>
        <v>0</v>
      </c>
    </row>
    <row r="137" spans="2:7" ht="99.95" customHeight="1" x14ac:dyDescent="0.25">
      <c r="B137" s="44" t="s">
        <v>41</v>
      </c>
      <c r="C137" s="45"/>
      <c r="D137" s="18">
        <v>748</v>
      </c>
      <c r="E137" s="19">
        <v>5.2</v>
      </c>
      <c r="F137" s="20" t="s">
        <v>0</v>
      </c>
      <c r="G137" s="21">
        <f t="shared" si="3"/>
        <v>3889.6</v>
      </c>
    </row>
    <row r="138" spans="2:7" ht="99.95" customHeight="1" x14ac:dyDescent="0.25">
      <c r="B138" s="44" t="s">
        <v>39</v>
      </c>
      <c r="C138" s="45"/>
      <c r="D138" s="18">
        <v>11000</v>
      </c>
      <c r="E138" s="19">
        <v>0</v>
      </c>
      <c r="F138" s="20" t="s">
        <v>0</v>
      </c>
      <c r="G138" s="21">
        <f t="shared" si="3"/>
        <v>0</v>
      </c>
    </row>
    <row r="139" spans="2:7" ht="99.95" customHeight="1" x14ac:dyDescent="0.25">
      <c r="B139" s="44" t="s">
        <v>39</v>
      </c>
      <c r="C139" s="45"/>
      <c r="D139" s="18">
        <v>15250</v>
      </c>
      <c r="E139" s="19">
        <v>0</v>
      </c>
      <c r="F139" s="20" t="s">
        <v>0</v>
      </c>
      <c r="G139" s="21">
        <f t="shared" si="3"/>
        <v>0</v>
      </c>
    </row>
    <row r="140" spans="2:7" ht="99.95" customHeight="1" x14ac:dyDescent="0.25">
      <c r="B140" s="44" t="s">
        <v>30</v>
      </c>
      <c r="C140" s="45"/>
      <c r="D140" s="18">
        <v>3400</v>
      </c>
      <c r="E140" s="19">
        <v>0</v>
      </c>
      <c r="F140" s="20" t="s">
        <v>0</v>
      </c>
      <c r="G140" s="21">
        <f t="shared" si="3"/>
        <v>0</v>
      </c>
    </row>
    <row r="141" spans="2:7" ht="99.95" customHeight="1" x14ac:dyDescent="0.25">
      <c r="B141" s="44" t="s">
        <v>31</v>
      </c>
      <c r="C141" s="45"/>
      <c r="D141" s="18">
        <v>870</v>
      </c>
      <c r="E141" s="19">
        <v>0</v>
      </c>
      <c r="F141" s="20" t="s">
        <v>0</v>
      </c>
      <c r="G141" s="21">
        <f t="shared" si="3"/>
        <v>0</v>
      </c>
    </row>
    <row r="142" spans="2:7" ht="99.95" customHeight="1" x14ac:dyDescent="0.25">
      <c r="B142" s="44" t="s">
        <v>43</v>
      </c>
      <c r="C142" s="45"/>
      <c r="D142" s="18">
        <v>3220</v>
      </c>
      <c r="E142" s="19">
        <v>0</v>
      </c>
      <c r="F142" s="20" t="s">
        <v>0</v>
      </c>
      <c r="G142" s="21">
        <f t="shared" si="3"/>
        <v>0</v>
      </c>
    </row>
    <row r="143" spans="2:7" ht="99.95" customHeight="1" x14ac:dyDescent="0.25">
      <c r="B143" s="44" t="s">
        <v>42</v>
      </c>
      <c r="C143" s="45"/>
      <c r="D143" s="18">
        <v>4820</v>
      </c>
      <c r="E143" s="19">
        <v>0</v>
      </c>
      <c r="F143" s="20" t="s">
        <v>0</v>
      </c>
      <c r="G143" s="21">
        <f t="shared" si="3"/>
        <v>0</v>
      </c>
    </row>
    <row r="144" spans="2:7" ht="23.1" customHeight="1" x14ac:dyDescent="0.25">
      <c r="B144" s="23"/>
      <c r="C144" s="23"/>
      <c r="D144" s="24"/>
      <c r="E144" s="25"/>
      <c r="F144" s="26"/>
      <c r="G144" s="27"/>
    </row>
    <row r="145" spans="2:7" ht="23.1" customHeight="1" x14ac:dyDescent="0.25">
      <c r="B145" s="28"/>
      <c r="C145" s="29" t="s">
        <v>17</v>
      </c>
      <c r="D145" s="30"/>
      <c r="E145" s="28"/>
      <c r="F145" s="28"/>
      <c r="G145" s="31"/>
    </row>
    <row r="146" spans="2:7" ht="23.1" customHeight="1" x14ac:dyDescent="0.25">
      <c r="B146" s="28"/>
      <c r="C146" s="46" t="s">
        <v>18</v>
      </c>
      <c r="D146" s="32" t="s">
        <v>19</v>
      </c>
      <c r="E146" s="33">
        <f>IF(G131&gt;0, ROUND((G131+D124)/D124,2), 0)</f>
        <v>1.01</v>
      </c>
      <c r="F146" s="33"/>
      <c r="G146" s="28"/>
    </row>
    <row r="147" spans="2:7" ht="23.1" customHeight="1" x14ac:dyDescent="0.25">
      <c r="B147" s="28"/>
      <c r="C147" s="46"/>
      <c r="D147" s="32" t="s">
        <v>20</v>
      </c>
      <c r="E147" s="33">
        <f>IF(SUM(G132:G133)&gt;0,ROUND((G132+G133+D124)/D124,2),0)</f>
        <v>1.0900000000000001</v>
      </c>
      <c r="F147" s="33"/>
      <c r="G147" s="31"/>
    </row>
    <row r="148" spans="2:7" ht="23.1" customHeight="1" x14ac:dyDescent="0.25">
      <c r="B148" s="28"/>
      <c r="C148" s="46"/>
      <c r="D148" s="32" t="s">
        <v>21</v>
      </c>
      <c r="E148" s="33">
        <f>IF(G134&gt;0,ROUND((G134+D124)/D124,2),0)</f>
        <v>0</v>
      </c>
      <c r="F148" s="34"/>
      <c r="G148" s="31"/>
    </row>
    <row r="149" spans="2:7" ht="23.1" customHeight="1" x14ac:dyDescent="0.25">
      <c r="B149" s="28"/>
      <c r="C149" s="46"/>
      <c r="D149" s="32" t="s">
        <v>22</v>
      </c>
      <c r="E149" s="33">
        <f>IF(SUM(G135:G143)&gt;0,ROUND((SUM(G135:G143)+D124)/D124,2),0)</f>
        <v>1.76</v>
      </c>
      <c r="F149" s="28"/>
      <c r="G149" s="31"/>
    </row>
    <row r="150" spans="2:7" ht="23.1" customHeight="1" x14ac:dyDescent="0.25">
      <c r="B150" s="28"/>
      <c r="C150" s="28"/>
      <c r="D150" s="35" t="s">
        <v>23</v>
      </c>
      <c r="E150" s="36">
        <f>SUM(E146:E149)-IF(VALUE(COUNTIF(E146:E149,"&gt;0"))=4,3,0)-IF(VALUE(COUNTIF(E146:E149,"&gt;0"))=3,2,0)-IF(VALUE(COUNTIF(E146:E149,"&gt;0"))=2,1,0)</f>
        <v>1.8600000000000003</v>
      </c>
      <c r="F150" s="37"/>
      <c r="G150" s="31"/>
    </row>
    <row r="151" spans="2:7" ht="23.1" customHeight="1" x14ac:dyDescent="0.25">
      <c r="B151" s="28"/>
      <c r="C151" s="28"/>
      <c r="D151" s="28"/>
      <c r="E151" s="38"/>
      <c r="F151" s="28"/>
      <c r="G151" s="31"/>
    </row>
    <row r="152" spans="2:7" ht="23.1" customHeight="1" x14ac:dyDescent="0.35">
      <c r="B152" s="39"/>
      <c r="C152" s="40" t="s">
        <v>24</v>
      </c>
      <c r="D152" s="66">
        <f>E150*D124</f>
        <v>83385.660000000018</v>
      </c>
      <c r="E152" s="66"/>
      <c r="F152" s="28"/>
      <c r="G152" s="31"/>
    </row>
    <row r="153" spans="2:7" ht="23.1" customHeight="1" x14ac:dyDescent="0.3">
      <c r="B153" s="28"/>
      <c r="C153" s="41" t="s">
        <v>25</v>
      </c>
      <c r="D153" s="67">
        <f>D152/D123</f>
        <v>89.182524064171147</v>
      </c>
      <c r="E153" s="67"/>
      <c r="F153" s="28"/>
      <c r="G153" s="28"/>
    </row>
    <row r="154" spans="2:7" ht="54.95" customHeight="1" x14ac:dyDescent="0.8">
      <c r="B154" s="68" t="s">
        <v>49</v>
      </c>
      <c r="C154" s="68"/>
      <c r="D154" s="68"/>
      <c r="E154" s="68"/>
      <c r="F154" s="68"/>
      <c r="G154" s="68"/>
    </row>
    <row r="155" spans="2:7" ht="45.95" customHeight="1" x14ac:dyDescent="0.25">
      <c r="B155" s="59" t="s">
        <v>27</v>
      </c>
      <c r="C155" s="59"/>
      <c r="D155" s="59"/>
      <c r="E155" s="59"/>
      <c r="F155" s="59"/>
      <c r="G155" s="59"/>
    </row>
    <row r="156" spans="2:7" ht="30" customHeight="1" x14ac:dyDescent="0.25">
      <c r="B156" s="4"/>
      <c r="C156" s="5" t="s">
        <v>3</v>
      </c>
      <c r="D156" s="6"/>
      <c r="E156" s="4"/>
      <c r="F156" s="4"/>
      <c r="G156" s="7"/>
    </row>
    <row r="157" spans="2:7" ht="23.1" customHeight="1" x14ac:dyDescent="0.25">
      <c r="B157" s="4"/>
      <c r="C157" s="60" t="s">
        <v>4</v>
      </c>
      <c r="D157" s="63" t="s">
        <v>26</v>
      </c>
      <c r="E157" s="64"/>
      <c r="F157" s="64"/>
      <c r="G157" s="65"/>
    </row>
    <row r="158" spans="2:7" ht="23.1" customHeight="1" x14ac:dyDescent="0.25">
      <c r="B158" s="4"/>
      <c r="C158" s="61"/>
      <c r="D158" s="63" t="s">
        <v>63</v>
      </c>
      <c r="E158" s="64"/>
      <c r="F158" s="64"/>
      <c r="G158" s="65"/>
    </row>
    <row r="159" spans="2:7" ht="23.1" customHeight="1" x14ac:dyDescent="0.25">
      <c r="B159" s="4"/>
      <c r="C159" s="62"/>
      <c r="D159" s="63" t="s">
        <v>70</v>
      </c>
      <c r="E159" s="64"/>
      <c r="F159" s="64"/>
      <c r="G159" s="65"/>
    </row>
    <row r="160" spans="2:7" ht="23.1" customHeight="1" x14ac:dyDescent="0.25">
      <c r="B160" s="4"/>
      <c r="C160" s="8" t="s">
        <v>5</v>
      </c>
      <c r="D160" s="9">
        <v>4.5</v>
      </c>
      <c r="E160" s="10"/>
      <c r="F160" s="4"/>
      <c r="G160" s="7"/>
    </row>
    <row r="161" spans="2:7" ht="23.1" customHeight="1" x14ac:dyDescent="0.25">
      <c r="B161" s="4"/>
      <c r="C161" s="8" t="s">
        <v>6</v>
      </c>
      <c r="D161" s="43">
        <v>763</v>
      </c>
      <c r="E161" s="47" t="s">
        <v>7</v>
      </c>
      <c r="F161" s="48"/>
      <c r="G161" s="51">
        <f>D162/D161</f>
        <v>29.592398427260811</v>
      </c>
    </row>
    <row r="162" spans="2:7" ht="23.1" customHeight="1" x14ac:dyDescent="0.25">
      <c r="B162" s="4"/>
      <c r="C162" s="8" t="s">
        <v>8</v>
      </c>
      <c r="D162" s="9">
        <v>22579</v>
      </c>
      <c r="E162" s="49"/>
      <c r="F162" s="50"/>
      <c r="G162" s="52"/>
    </row>
    <row r="163" spans="2:7" ht="23.1" customHeight="1" x14ac:dyDescent="0.25">
      <c r="B163" s="4"/>
      <c r="C163" s="12"/>
      <c r="D163" s="13"/>
      <c r="E163" s="10"/>
      <c r="F163" s="4"/>
      <c r="G163" s="7"/>
    </row>
    <row r="164" spans="2:7" ht="23.1" customHeight="1" x14ac:dyDescent="0.25">
      <c r="B164" s="4"/>
      <c r="C164" s="14" t="s">
        <v>9</v>
      </c>
      <c r="D164" s="15" t="s">
        <v>35</v>
      </c>
      <c r="E164" s="4"/>
      <c r="F164" s="4"/>
      <c r="G164" s="7"/>
    </row>
    <row r="165" spans="2:7" ht="23.1" customHeight="1" x14ac:dyDescent="0.25">
      <c r="B165" s="4"/>
      <c r="C165" s="14" t="s">
        <v>10</v>
      </c>
      <c r="D165" s="15">
        <v>45</v>
      </c>
      <c r="E165" s="4"/>
      <c r="F165" s="4"/>
      <c r="G165" s="7"/>
    </row>
    <row r="166" spans="2:7" ht="23.1" customHeight="1" x14ac:dyDescent="0.25">
      <c r="B166" s="4"/>
      <c r="C166" s="14" t="s">
        <v>11</v>
      </c>
      <c r="D166" s="16" t="s">
        <v>12</v>
      </c>
      <c r="E166" s="4"/>
      <c r="F166" s="4"/>
      <c r="G166" s="7"/>
    </row>
    <row r="167" spans="2:7" ht="23.1" customHeight="1" x14ac:dyDescent="0.25">
      <c r="B167" s="4"/>
      <c r="C167" s="4"/>
      <c r="D167" s="4"/>
      <c r="E167" s="4"/>
      <c r="F167" s="4"/>
      <c r="G167" s="7"/>
    </row>
    <row r="168" spans="2:7" ht="50.1" customHeight="1" x14ac:dyDescent="0.25">
      <c r="B168" s="53" t="s">
        <v>1</v>
      </c>
      <c r="C168" s="54"/>
      <c r="D168" s="17" t="s">
        <v>13</v>
      </c>
      <c r="E168" s="55" t="s">
        <v>14</v>
      </c>
      <c r="F168" s="56"/>
      <c r="G168" s="17" t="s">
        <v>15</v>
      </c>
    </row>
    <row r="169" spans="2:7" ht="50.1" customHeight="1" x14ac:dyDescent="0.25">
      <c r="B169" s="57" t="s">
        <v>28</v>
      </c>
      <c r="C169" s="58"/>
      <c r="D169" s="18">
        <v>127.91</v>
      </c>
      <c r="E169" s="19">
        <v>4.5</v>
      </c>
      <c r="F169" s="20" t="s">
        <v>0</v>
      </c>
      <c r="G169" s="21">
        <f>D169*E169</f>
        <v>575.59500000000003</v>
      </c>
    </row>
    <row r="170" spans="2:7" ht="50.1" customHeight="1" x14ac:dyDescent="0.25">
      <c r="B170" s="44" t="s">
        <v>29</v>
      </c>
      <c r="C170" s="45"/>
      <c r="D170" s="18">
        <v>970</v>
      </c>
      <c r="E170" s="19">
        <v>1.2</v>
      </c>
      <c r="F170" s="20" t="s">
        <v>2</v>
      </c>
      <c r="G170" s="21">
        <f t="shared" ref="G170:G181" si="4">D170*E170</f>
        <v>1164</v>
      </c>
    </row>
    <row r="171" spans="2:7" ht="50.1" customHeight="1" x14ac:dyDescent="0.25">
      <c r="B171" s="44" t="s">
        <v>16</v>
      </c>
      <c r="C171" s="45"/>
      <c r="D171" s="18">
        <v>2020</v>
      </c>
      <c r="E171" s="19">
        <v>1.2</v>
      </c>
      <c r="F171" s="20" t="s">
        <v>2</v>
      </c>
      <c r="G171" s="21">
        <f t="shared" si="4"/>
        <v>2424</v>
      </c>
    </row>
    <row r="172" spans="2:7" ht="50.1" customHeight="1" x14ac:dyDescent="0.25">
      <c r="B172" s="44" t="s">
        <v>40</v>
      </c>
      <c r="C172" s="45"/>
      <c r="D172" s="18">
        <v>1930</v>
      </c>
      <c r="E172" s="19"/>
      <c r="F172" s="20" t="s">
        <v>0</v>
      </c>
      <c r="G172" s="21">
        <f t="shared" si="4"/>
        <v>0</v>
      </c>
    </row>
    <row r="173" spans="2:7" ht="50.1" customHeight="1" x14ac:dyDescent="0.25">
      <c r="B173" s="44" t="s">
        <v>37</v>
      </c>
      <c r="C173" s="45"/>
      <c r="D173" s="22">
        <v>5800</v>
      </c>
      <c r="E173" s="19">
        <v>4.5</v>
      </c>
      <c r="F173" s="20" t="s">
        <v>0</v>
      </c>
      <c r="G173" s="21">
        <f t="shared" si="4"/>
        <v>26100</v>
      </c>
    </row>
    <row r="174" spans="2:7" ht="50.1" customHeight="1" x14ac:dyDescent="0.25">
      <c r="B174" s="44" t="s">
        <v>38</v>
      </c>
      <c r="C174" s="45"/>
      <c r="D174" s="22">
        <v>4375</v>
      </c>
      <c r="E174" s="19">
        <v>0</v>
      </c>
      <c r="F174" s="20"/>
      <c r="G174" s="21">
        <f t="shared" si="4"/>
        <v>0</v>
      </c>
    </row>
    <row r="175" spans="2:7" ht="99.95" customHeight="1" x14ac:dyDescent="0.25">
      <c r="B175" s="44" t="s">
        <v>41</v>
      </c>
      <c r="C175" s="45"/>
      <c r="D175" s="18">
        <v>748</v>
      </c>
      <c r="E175" s="19">
        <v>4.5</v>
      </c>
      <c r="F175" s="20" t="s">
        <v>0</v>
      </c>
      <c r="G175" s="21">
        <f t="shared" si="4"/>
        <v>3366</v>
      </c>
    </row>
    <row r="176" spans="2:7" ht="99.95" customHeight="1" x14ac:dyDescent="0.25">
      <c r="B176" s="44" t="s">
        <v>39</v>
      </c>
      <c r="C176" s="45"/>
      <c r="D176" s="18">
        <v>11000</v>
      </c>
      <c r="E176" s="19">
        <v>0</v>
      </c>
      <c r="F176" s="20" t="s">
        <v>0</v>
      </c>
      <c r="G176" s="21">
        <f t="shared" si="4"/>
        <v>0</v>
      </c>
    </row>
    <row r="177" spans="2:7" ht="99.95" customHeight="1" x14ac:dyDescent="0.25">
      <c r="B177" s="44" t="s">
        <v>39</v>
      </c>
      <c r="C177" s="45"/>
      <c r="D177" s="18">
        <v>15250</v>
      </c>
      <c r="E177" s="19">
        <v>0</v>
      </c>
      <c r="F177" s="20" t="s">
        <v>0</v>
      </c>
      <c r="G177" s="21">
        <f t="shared" si="4"/>
        <v>0</v>
      </c>
    </row>
    <row r="178" spans="2:7" ht="99.95" customHeight="1" x14ac:dyDescent="0.25">
      <c r="B178" s="44" t="s">
        <v>30</v>
      </c>
      <c r="C178" s="45"/>
      <c r="D178" s="18">
        <v>3400</v>
      </c>
      <c r="E178" s="19">
        <v>0</v>
      </c>
      <c r="F178" s="20" t="s">
        <v>0</v>
      </c>
      <c r="G178" s="21">
        <f t="shared" si="4"/>
        <v>0</v>
      </c>
    </row>
    <row r="179" spans="2:7" ht="99.95" customHeight="1" x14ac:dyDescent="0.25">
      <c r="B179" s="44" t="s">
        <v>31</v>
      </c>
      <c r="C179" s="45"/>
      <c r="D179" s="18">
        <v>870</v>
      </c>
      <c r="E179" s="19">
        <v>0</v>
      </c>
      <c r="F179" s="20" t="s">
        <v>0</v>
      </c>
      <c r="G179" s="21">
        <f t="shared" si="4"/>
        <v>0</v>
      </c>
    </row>
    <row r="180" spans="2:7" ht="99.95" customHeight="1" x14ac:dyDescent="0.25">
      <c r="B180" s="44" t="s">
        <v>43</v>
      </c>
      <c r="C180" s="45"/>
      <c r="D180" s="18">
        <v>3220</v>
      </c>
      <c r="E180" s="19">
        <v>0</v>
      </c>
      <c r="F180" s="20" t="s">
        <v>0</v>
      </c>
      <c r="G180" s="21">
        <f t="shared" si="4"/>
        <v>0</v>
      </c>
    </row>
    <row r="181" spans="2:7" ht="99.95" customHeight="1" x14ac:dyDescent="0.25">
      <c r="B181" s="44" t="s">
        <v>42</v>
      </c>
      <c r="C181" s="45"/>
      <c r="D181" s="18">
        <v>4820</v>
      </c>
      <c r="E181" s="19">
        <v>0</v>
      </c>
      <c r="F181" s="20" t="s">
        <v>0</v>
      </c>
      <c r="G181" s="21">
        <f t="shared" si="4"/>
        <v>0</v>
      </c>
    </row>
    <row r="182" spans="2:7" ht="23.1" customHeight="1" x14ac:dyDescent="0.25">
      <c r="B182" s="23"/>
      <c r="C182" s="23"/>
      <c r="D182" s="24"/>
      <c r="E182" s="25"/>
      <c r="F182" s="26"/>
      <c r="G182" s="27"/>
    </row>
    <row r="183" spans="2:7" ht="23.1" customHeight="1" x14ac:dyDescent="0.25">
      <c r="B183" s="28"/>
      <c r="C183" s="29" t="s">
        <v>17</v>
      </c>
      <c r="D183" s="30"/>
      <c r="E183" s="28"/>
      <c r="F183" s="28"/>
      <c r="G183" s="31"/>
    </row>
    <row r="184" spans="2:7" ht="23.1" customHeight="1" x14ac:dyDescent="0.25">
      <c r="B184" s="28"/>
      <c r="C184" s="46" t="s">
        <v>18</v>
      </c>
      <c r="D184" s="32" t="s">
        <v>19</v>
      </c>
      <c r="E184" s="33">
        <f>IF(G169&gt;0, ROUND((G169+D162)/D162,2), 0)</f>
        <v>1.03</v>
      </c>
      <c r="F184" s="33"/>
      <c r="G184" s="28"/>
    </row>
    <row r="185" spans="2:7" ht="23.1" customHeight="1" x14ac:dyDescent="0.25">
      <c r="B185" s="28"/>
      <c r="C185" s="46"/>
      <c r="D185" s="32" t="s">
        <v>20</v>
      </c>
      <c r="E185" s="33">
        <f>IF(SUM(G170:G171)&gt;0,ROUND((G170+G171+D162)/D162,2),0)</f>
        <v>1.1599999999999999</v>
      </c>
      <c r="F185" s="33"/>
      <c r="G185" s="31"/>
    </row>
    <row r="186" spans="2:7" ht="23.1" customHeight="1" x14ac:dyDescent="0.25">
      <c r="B186" s="28"/>
      <c r="C186" s="46"/>
      <c r="D186" s="32" t="s">
        <v>21</v>
      </c>
      <c r="E186" s="33">
        <f>IF(G172&gt;0,ROUND((G172+D162)/D162,2),0)</f>
        <v>0</v>
      </c>
      <c r="F186" s="34"/>
      <c r="G186" s="31"/>
    </row>
    <row r="187" spans="2:7" ht="23.1" customHeight="1" x14ac:dyDescent="0.25">
      <c r="B187" s="28"/>
      <c r="C187" s="46"/>
      <c r="D187" s="32" t="s">
        <v>22</v>
      </c>
      <c r="E187" s="33">
        <f>IF(SUM(G173:G181)&gt;0,ROUND((SUM(G173:G181)+D162)/D162,2),0)</f>
        <v>2.31</v>
      </c>
      <c r="F187" s="28"/>
      <c r="G187" s="31"/>
    </row>
    <row r="188" spans="2:7" ht="23.1" customHeight="1" x14ac:dyDescent="0.25">
      <c r="B188" s="28"/>
      <c r="C188" s="28"/>
      <c r="D188" s="35" t="s">
        <v>23</v>
      </c>
      <c r="E188" s="36">
        <f>SUM(E184:E187)-IF(VALUE(COUNTIF(E184:E187,"&gt;0"))=4,3,0)-IF(VALUE(COUNTIF(E184:E187,"&gt;0"))=3,2,0)-IF(VALUE(COUNTIF(E184:E187,"&gt;0"))=2,1,0)</f>
        <v>2.5</v>
      </c>
      <c r="F188" s="37"/>
      <c r="G188" s="31"/>
    </row>
    <row r="189" spans="2:7" ht="23.1" customHeight="1" x14ac:dyDescent="0.25">
      <c r="B189" s="28"/>
      <c r="C189" s="28"/>
      <c r="D189" s="28"/>
      <c r="E189" s="38"/>
      <c r="F189" s="28"/>
      <c r="G189" s="31"/>
    </row>
    <row r="190" spans="2:7" ht="23.1" customHeight="1" x14ac:dyDescent="0.35">
      <c r="B190" s="39"/>
      <c r="C190" s="40" t="s">
        <v>24</v>
      </c>
      <c r="D190" s="66">
        <f>E188*D162</f>
        <v>56447.5</v>
      </c>
      <c r="E190" s="66"/>
      <c r="F190" s="28"/>
      <c r="G190" s="31"/>
    </row>
    <row r="191" spans="2:7" ht="23.1" customHeight="1" x14ac:dyDescent="0.3">
      <c r="B191" s="28"/>
      <c r="C191" s="41" t="s">
        <v>25</v>
      </c>
      <c r="D191" s="67">
        <f>D190/D161</f>
        <v>73.980996068152038</v>
      </c>
      <c r="E191" s="67"/>
      <c r="F191" s="28"/>
      <c r="G191" s="28"/>
    </row>
    <row r="192" spans="2:7" ht="54.95" customHeight="1" x14ac:dyDescent="0.8">
      <c r="B192" s="68" t="s">
        <v>50</v>
      </c>
      <c r="C192" s="68"/>
      <c r="D192" s="68"/>
      <c r="E192" s="68"/>
      <c r="F192" s="68"/>
      <c r="G192" s="68"/>
    </row>
    <row r="193" spans="2:7" ht="45.95" customHeight="1" x14ac:dyDescent="0.25">
      <c r="B193" s="59" t="s">
        <v>27</v>
      </c>
      <c r="C193" s="59"/>
      <c r="D193" s="59"/>
      <c r="E193" s="59"/>
      <c r="F193" s="59"/>
      <c r="G193" s="59"/>
    </row>
    <row r="194" spans="2:7" ht="30" customHeight="1" x14ac:dyDescent="0.25">
      <c r="B194" s="4"/>
      <c r="C194" s="5" t="s">
        <v>3</v>
      </c>
      <c r="D194" s="6"/>
      <c r="E194" s="4"/>
      <c r="F194" s="4"/>
      <c r="G194" s="7"/>
    </row>
    <row r="195" spans="2:7" ht="23.1" customHeight="1" x14ac:dyDescent="0.25">
      <c r="B195" s="4"/>
      <c r="C195" s="60" t="s">
        <v>4</v>
      </c>
      <c r="D195" s="63" t="s">
        <v>26</v>
      </c>
      <c r="E195" s="64"/>
      <c r="F195" s="64"/>
      <c r="G195" s="65"/>
    </row>
    <row r="196" spans="2:7" ht="23.1" customHeight="1" x14ac:dyDescent="0.25">
      <c r="B196" s="4"/>
      <c r="C196" s="61"/>
      <c r="D196" s="63" t="s">
        <v>63</v>
      </c>
      <c r="E196" s="64"/>
      <c r="F196" s="64"/>
      <c r="G196" s="65"/>
    </row>
    <row r="197" spans="2:7" ht="23.1" customHeight="1" x14ac:dyDescent="0.25">
      <c r="B197" s="4"/>
      <c r="C197" s="62"/>
      <c r="D197" s="63" t="s">
        <v>71</v>
      </c>
      <c r="E197" s="64"/>
      <c r="F197" s="64"/>
      <c r="G197" s="65"/>
    </row>
    <row r="198" spans="2:7" ht="23.1" customHeight="1" x14ac:dyDescent="0.25">
      <c r="B198" s="4"/>
      <c r="C198" s="8" t="s">
        <v>5</v>
      </c>
      <c r="D198" s="9">
        <v>4.8</v>
      </c>
      <c r="E198" s="10"/>
      <c r="F198" s="4"/>
      <c r="G198" s="7"/>
    </row>
    <row r="199" spans="2:7" ht="23.1" customHeight="1" x14ac:dyDescent="0.25">
      <c r="B199" s="4"/>
      <c r="C199" s="8" t="s">
        <v>6</v>
      </c>
      <c r="D199" s="11">
        <v>929</v>
      </c>
      <c r="E199" s="47" t="s">
        <v>7</v>
      </c>
      <c r="F199" s="48"/>
      <c r="G199" s="51">
        <f>D200/D199</f>
        <v>32.499461786867599</v>
      </c>
    </row>
    <row r="200" spans="2:7" ht="23.1" customHeight="1" x14ac:dyDescent="0.25">
      <c r="B200" s="4"/>
      <c r="C200" s="8" t="s">
        <v>8</v>
      </c>
      <c r="D200" s="9">
        <v>30192</v>
      </c>
      <c r="E200" s="49"/>
      <c r="F200" s="50"/>
      <c r="G200" s="52"/>
    </row>
    <row r="201" spans="2:7" ht="23.1" customHeight="1" x14ac:dyDescent="0.25">
      <c r="B201" s="4"/>
      <c r="C201" s="12"/>
      <c r="D201" s="13"/>
      <c r="E201" s="10"/>
      <c r="F201" s="4"/>
      <c r="G201" s="7"/>
    </row>
    <row r="202" spans="2:7" ht="23.1" customHeight="1" x14ac:dyDescent="0.25">
      <c r="B202" s="4"/>
      <c r="C202" s="14" t="s">
        <v>9</v>
      </c>
      <c r="D202" s="15" t="s">
        <v>72</v>
      </c>
      <c r="E202" s="4"/>
      <c r="F202" s="4"/>
      <c r="G202" s="7"/>
    </row>
    <row r="203" spans="2:7" ht="23.1" customHeight="1" x14ac:dyDescent="0.25">
      <c r="B203" s="4"/>
      <c r="C203" s="14" t="s">
        <v>10</v>
      </c>
      <c r="D203" s="15">
        <v>45</v>
      </c>
      <c r="E203" s="4"/>
      <c r="F203" s="4"/>
      <c r="G203" s="7"/>
    </row>
    <row r="204" spans="2:7" ht="23.1" customHeight="1" x14ac:dyDescent="0.25">
      <c r="B204" s="4"/>
      <c r="C204" s="14" t="s">
        <v>11</v>
      </c>
      <c r="D204" s="16" t="s">
        <v>12</v>
      </c>
      <c r="E204" s="4"/>
      <c r="F204" s="4"/>
      <c r="G204" s="7"/>
    </row>
    <row r="205" spans="2:7" ht="23.1" customHeight="1" x14ac:dyDescent="0.25">
      <c r="B205" s="4"/>
      <c r="C205" s="4"/>
      <c r="D205" s="4"/>
      <c r="E205" s="4"/>
      <c r="F205" s="4"/>
      <c r="G205" s="7"/>
    </row>
    <row r="206" spans="2:7" ht="50.1" customHeight="1" x14ac:dyDescent="0.25">
      <c r="B206" s="53" t="s">
        <v>1</v>
      </c>
      <c r="C206" s="54"/>
      <c r="D206" s="17" t="s">
        <v>13</v>
      </c>
      <c r="E206" s="55" t="s">
        <v>14</v>
      </c>
      <c r="F206" s="56"/>
      <c r="G206" s="17" t="s">
        <v>15</v>
      </c>
    </row>
    <row r="207" spans="2:7" ht="50.1" customHeight="1" x14ac:dyDescent="0.25">
      <c r="B207" s="57" t="s">
        <v>28</v>
      </c>
      <c r="C207" s="58"/>
      <c r="D207" s="18">
        <v>127.91</v>
      </c>
      <c r="E207" s="19">
        <v>4.8</v>
      </c>
      <c r="F207" s="20" t="s">
        <v>0</v>
      </c>
      <c r="G207" s="21">
        <f>D207*E207</f>
        <v>613.96799999999996</v>
      </c>
    </row>
    <row r="208" spans="2:7" ht="50.1" customHeight="1" x14ac:dyDescent="0.25">
      <c r="B208" s="44" t="s">
        <v>29</v>
      </c>
      <c r="C208" s="45"/>
      <c r="D208" s="18">
        <v>970</v>
      </c>
      <c r="E208" s="19">
        <v>1.2</v>
      </c>
      <c r="F208" s="20" t="s">
        <v>2</v>
      </c>
      <c r="G208" s="21">
        <f t="shared" ref="G208:G219" si="5">D208*E208</f>
        <v>1164</v>
      </c>
    </row>
    <row r="209" spans="2:7" ht="50.1" customHeight="1" x14ac:dyDescent="0.25">
      <c r="B209" s="44" t="s">
        <v>16</v>
      </c>
      <c r="C209" s="45"/>
      <c r="D209" s="18">
        <v>2020</v>
      </c>
      <c r="E209" s="19">
        <v>1.2</v>
      </c>
      <c r="F209" s="20" t="s">
        <v>2</v>
      </c>
      <c r="G209" s="21">
        <f t="shared" si="5"/>
        <v>2424</v>
      </c>
    </row>
    <row r="210" spans="2:7" ht="50.1" customHeight="1" x14ac:dyDescent="0.25">
      <c r="B210" s="44" t="s">
        <v>40</v>
      </c>
      <c r="C210" s="45"/>
      <c r="D210" s="18">
        <v>1930</v>
      </c>
      <c r="E210" s="19"/>
      <c r="F210" s="20" t="s">
        <v>0</v>
      </c>
      <c r="G210" s="21">
        <f t="shared" si="5"/>
        <v>0</v>
      </c>
    </row>
    <row r="211" spans="2:7" ht="50.1" customHeight="1" x14ac:dyDescent="0.25">
      <c r="B211" s="44" t="s">
        <v>37</v>
      </c>
      <c r="C211" s="45"/>
      <c r="D211" s="22">
        <v>5800</v>
      </c>
      <c r="E211" s="19">
        <v>4.8</v>
      </c>
      <c r="F211" s="20" t="s">
        <v>0</v>
      </c>
      <c r="G211" s="21">
        <f t="shared" si="5"/>
        <v>27840</v>
      </c>
    </row>
    <row r="212" spans="2:7" ht="50.1" customHeight="1" x14ac:dyDescent="0.25">
      <c r="B212" s="44" t="s">
        <v>38</v>
      </c>
      <c r="C212" s="45"/>
      <c r="D212" s="22">
        <v>4375</v>
      </c>
      <c r="E212" s="19">
        <v>0</v>
      </c>
      <c r="F212" s="20"/>
      <c r="G212" s="21">
        <f t="shared" si="5"/>
        <v>0</v>
      </c>
    </row>
    <row r="213" spans="2:7" ht="99.95" customHeight="1" x14ac:dyDescent="0.25">
      <c r="B213" s="44" t="s">
        <v>41</v>
      </c>
      <c r="C213" s="45"/>
      <c r="D213" s="18">
        <v>748</v>
      </c>
      <c r="E213" s="19">
        <v>4.8</v>
      </c>
      <c r="F213" s="20" t="s">
        <v>0</v>
      </c>
      <c r="G213" s="21">
        <f t="shared" si="5"/>
        <v>3590.4</v>
      </c>
    </row>
    <row r="214" spans="2:7" ht="99.95" customHeight="1" x14ac:dyDescent="0.25">
      <c r="B214" s="44" t="s">
        <v>39</v>
      </c>
      <c r="C214" s="45"/>
      <c r="D214" s="18">
        <v>11000</v>
      </c>
      <c r="E214" s="19">
        <v>0</v>
      </c>
      <c r="F214" s="20" t="s">
        <v>0</v>
      </c>
      <c r="G214" s="21">
        <f t="shared" si="5"/>
        <v>0</v>
      </c>
    </row>
    <row r="215" spans="2:7" ht="99.95" customHeight="1" x14ac:dyDescent="0.25">
      <c r="B215" s="44" t="s">
        <v>39</v>
      </c>
      <c r="C215" s="45"/>
      <c r="D215" s="18">
        <v>15250</v>
      </c>
      <c r="E215" s="19">
        <v>0</v>
      </c>
      <c r="F215" s="20" t="s">
        <v>0</v>
      </c>
      <c r="G215" s="21">
        <f t="shared" si="5"/>
        <v>0</v>
      </c>
    </row>
    <row r="216" spans="2:7" ht="99.95" customHeight="1" x14ac:dyDescent="0.25">
      <c r="B216" s="44" t="s">
        <v>30</v>
      </c>
      <c r="C216" s="45"/>
      <c r="D216" s="18">
        <v>3400</v>
      </c>
      <c r="E216" s="19">
        <v>0</v>
      </c>
      <c r="F216" s="20" t="s">
        <v>0</v>
      </c>
      <c r="G216" s="21">
        <f t="shared" si="5"/>
        <v>0</v>
      </c>
    </row>
    <row r="217" spans="2:7" ht="99.95" customHeight="1" x14ac:dyDescent="0.25">
      <c r="B217" s="44" t="s">
        <v>31</v>
      </c>
      <c r="C217" s="45"/>
      <c r="D217" s="18">
        <v>870</v>
      </c>
      <c r="E217" s="19">
        <v>0</v>
      </c>
      <c r="F217" s="20" t="s">
        <v>0</v>
      </c>
      <c r="G217" s="21">
        <f t="shared" si="5"/>
        <v>0</v>
      </c>
    </row>
    <row r="218" spans="2:7" ht="99.95" customHeight="1" x14ac:dyDescent="0.25">
      <c r="B218" s="44" t="s">
        <v>43</v>
      </c>
      <c r="C218" s="45"/>
      <c r="D218" s="18">
        <v>3220</v>
      </c>
      <c r="E218" s="19">
        <v>0</v>
      </c>
      <c r="F218" s="20" t="s">
        <v>0</v>
      </c>
      <c r="G218" s="21">
        <f t="shared" si="5"/>
        <v>0</v>
      </c>
    </row>
    <row r="219" spans="2:7" ht="99.95" customHeight="1" x14ac:dyDescent="0.25">
      <c r="B219" s="44" t="s">
        <v>42</v>
      </c>
      <c r="C219" s="45"/>
      <c r="D219" s="18">
        <v>4820</v>
      </c>
      <c r="E219" s="19">
        <v>0</v>
      </c>
      <c r="F219" s="20" t="s">
        <v>0</v>
      </c>
      <c r="G219" s="21">
        <f t="shared" si="5"/>
        <v>0</v>
      </c>
    </row>
    <row r="220" spans="2:7" ht="23.1" customHeight="1" x14ac:dyDescent="0.25">
      <c r="B220" s="23"/>
      <c r="C220" s="23"/>
      <c r="D220" s="24"/>
      <c r="E220" s="25"/>
      <c r="F220" s="26"/>
      <c r="G220" s="27"/>
    </row>
    <row r="221" spans="2:7" ht="23.1" customHeight="1" x14ac:dyDescent="0.25">
      <c r="B221" s="28"/>
      <c r="C221" s="29" t="s">
        <v>17</v>
      </c>
      <c r="D221" s="30"/>
      <c r="E221" s="28"/>
      <c r="F221" s="28"/>
      <c r="G221" s="31"/>
    </row>
    <row r="222" spans="2:7" ht="23.1" customHeight="1" x14ac:dyDescent="0.25">
      <c r="B222" s="28"/>
      <c r="C222" s="46" t="s">
        <v>18</v>
      </c>
      <c r="D222" s="32" t="s">
        <v>19</v>
      </c>
      <c r="E222" s="33">
        <f>IF(G207&gt;0, ROUND((G207+D200)/D200,2), 0)</f>
        <v>1.02</v>
      </c>
      <c r="F222" s="33"/>
      <c r="G222" s="28"/>
    </row>
    <row r="223" spans="2:7" ht="23.1" customHeight="1" x14ac:dyDescent="0.25">
      <c r="B223" s="28"/>
      <c r="C223" s="46"/>
      <c r="D223" s="32" t="s">
        <v>20</v>
      </c>
      <c r="E223" s="33">
        <f>IF(SUM(G208:G209)&gt;0,ROUND((G208+G209+D200)/D200,2),0)</f>
        <v>1.1200000000000001</v>
      </c>
      <c r="F223" s="33"/>
      <c r="G223" s="31"/>
    </row>
    <row r="224" spans="2:7" ht="23.1" customHeight="1" x14ac:dyDescent="0.25">
      <c r="B224" s="28"/>
      <c r="C224" s="46"/>
      <c r="D224" s="32" t="s">
        <v>21</v>
      </c>
      <c r="E224" s="33">
        <f>IF(G210&gt;0,ROUND((G210+D200)/D200,2),0)</f>
        <v>0</v>
      </c>
      <c r="F224" s="34"/>
      <c r="G224" s="31"/>
    </row>
    <row r="225" spans="2:7" ht="23.1" customHeight="1" x14ac:dyDescent="0.25">
      <c r="B225" s="28"/>
      <c r="C225" s="46"/>
      <c r="D225" s="32" t="s">
        <v>22</v>
      </c>
      <c r="E225" s="33">
        <f>IF(SUM(G211:G219)&gt;0,ROUND((SUM(G211:G219)+D200)/D200,2),0)</f>
        <v>2.04</v>
      </c>
      <c r="F225" s="28"/>
      <c r="G225" s="31"/>
    </row>
    <row r="226" spans="2:7" ht="23.1" customHeight="1" x14ac:dyDescent="0.25">
      <c r="B226" s="28"/>
      <c r="C226" s="28"/>
      <c r="D226" s="35" t="s">
        <v>23</v>
      </c>
      <c r="E226" s="36">
        <f>SUM(E222:E225)-IF(VALUE(COUNTIF(E222:E225,"&gt;0"))=4,3,0)-IF(VALUE(COUNTIF(E222:E225,"&gt;0"))=3,2,0)-IF(VALUE(COUNTIF(E222:E225,"&gt;0"))=2,1,0)</f>
        <v>2.1799999999999997</v>
      </c>
      <c r="F226" s="37"/>
      <c r="G226" s="31"/>
    </row>
    <row r="227" spans="2:7" ht="23.1" customHeight="1" x14ac:dyDescent="0.25">
      <c r="B227" s="28"/>
      <c r="C227" s="28"/>
      <c r="D227" s="28"/>
      <c r="E227" s="38"/>
      <c r="F227" s="28"/>
      <c r="G227" s="31"/>
    </row>
    <row r="228" spans="2:7" ht="23.1" customHeight="1" x14ac:dyDescent="0.35">
      <c r="B228" s="39"/>
      <c r="C228" s="40" t="s">
        <v>24</v>
      </c>
      <c r="D228" s="66">
        <f>E226*D200</f>
        <v>65818.559999999998</v>
      </c>
      <c r="E228" s="66"/>
      <c r="F228" s="28"/>
      <c r="G228" s="31"/>
    </row>
    <row r="229" spans="2:7" ht="23.1" customHeight="1" x14ac:dyDescent="0.3">
      <c r="B229" s="28"/>
      <c r="C229" s="41" t="s">
        <v>25</v>
      </c>
      <c r="D229" s="67">
        <f>D228/D199</f>
        <v>70.848826695371358</v>
      </c>
      <c r="E229" s="67"/>
      <c r="F229" s="28"/>
      <c r="G229" s="28"/>
    </row>
    <row r="230" spans="2:7" ht="54.95" customHeight="1" x14ac:dyDescent="0.8">
      <c r="B230" s="68" t="s">
        <v>51</v>
      </c>
      <c r="C230" s="68"/>
      <c r="D230" s="68"/>
      <c r="E230" s="68"/>
      <c r="F230" s="68"/>
      <c r="G230" s="68"/>
    </row>
    <row r="231" spans="2:7" ht="45.95" customHeight="1" x14ac:dyDescent="0.25">
      <c r="B231" s="59" t="s">
        <v>27</v>
      </c>
      <c r="C231" s="59"/>
      <c r="D231" s="59"/>
      <c r="E231" s="59"/>
      <c r="F231" s="59"/>
      <c r="G231" s="59"/>
    </row>
    <row r="232" spans="2:7" ht="30" customHeight="1" x14ac:dyDescent="0.25">
      <c r="B232" s="4"/>
      <c r="C232" s="5" t="s">
        <v>3</v>
      </c>
      <c r="D232" s="6"/>
      <c r="E232" s="4"/>
      <c r="F232" s="4"/>
      <c r="G232" s="7"/>
    </row>
    <row r="233" spans="2:7" ht="23.1" customHeight="1" x14ac:dyDescent="0.25">
      <c r="B233" s="4"/>
      <c r="C233" s="60" t="s">
        <v>4</v>
      </c>
      <c r="D233" s="63" t="s">
        <v>26</v>
      </c>
      <c r="E233" s="64"/>
      <c r="F233" s="64"/>
      <c r="G233" s="65"/>
    </row>
    <row r="234" spans="2:7" ht="23.1" customHeight="1" x14ac:dyDescent="0.25">
      <c r="B234" s="4"/>
      <c r="C234" s="61"/>
      <c r="D234" s="63" t="s">
        <v>63</v>
      </c>
      <c r="E234" s="64"/>
      <c r="F234" s="64"/>
      <c r="G234" s="65"/>
    </row>
    <row r="235" spans="2:7" ht="23.1" customHeight="1" x14ac:dyDescent="0.25">
      <c r="B235" s="4"/>
      <c r="C235" s="62"/>
      <c r="D235" s="63" t="s">
        <v>73</v>
      </c>
      <c r="E235" s="64"/>
      <c r="F235" s="64"/>
      <c r="G235" s="65"/>
    </row>
    <row r="236" spans="2:7" ht="23.1" customHeight="1" x14ac:dyDescent="0.25">
      <c r="B236" s="4"/>
      <c r="C236" s="8" t="s">
        <v>5</v>
      </c>
      <c r="D236" s="9">
        <v>3</v>
      </c>
      <c r="E236" s="10"/>
      <c r="F236" s="4"/>
      <c r="G236" s="7"/>
    </row>
    <row r="237" spans="2:7" ht="23.1" customHeight="1" x14ac:dyDescent="0.25">
      <c r="B237" s="4"/>
      <c r="C237" s="8" t="s">
        <v>6</v>
      </c>
      <c r="D237" s="11">
        <v>453</v>
      </c>
      <c r="E237" s="47" t="s">
        <v>7</v>
      </c>
      <c r="F237" s="48"/>
      <c r="G237" s="51">
        <f>D238/D237</f>
        <v>39.646799116997791</v>
      </c>
    </row>
    <row r="238" spans="2:7" ht="23.1" customHeight="1" x14ac:dyDescent="0.25">
      <c r="B238" s="4"/>
      <c r="C238" s="8" t="s">
        <v>8</v>
      </c>
      <c r="D238" s="9">
        <v>17960</v>
      </c>
      <c r="E238" s="49"/>
      <c r="F238" s="50"/>
      <c r="G238" s="52"/>
    </row>
    <row r="239" spans="2:7" ht="23.1" customHeight="1" x14ac:dyDescent="0.25">
      <c r="B239" s="4"/>
      <c r="C239" s="12"/>
      <c r="D239" s="13"/>
      <c r="E239" s="10"/>
      <c r="F239" s="4"/>
      <c r="G239" s="7"/>
    </row>
    <row r="240" spans="2:7" ht="23.1" customHeight="1" x14ac:dyDescent="0.25">
      <c r="B240" s="4"/>
      <c r="C240" s="14" t="s">
        <v>9</v>
      </c>
      <c r="D240" s="15" t="s">
        <v>74</v>
      </c>
      <c r="E240" s="4"/>
      <c r="F240" s="4"/>
      <c r="G240" s="7"/>
    </row>
    <row r="241" spans="2:7" ht="23.1" customHeight="1" x14ac:dyDescent="0.25">
      <c r="B241" s="4"/>
      <c r="C241" s="14" t="s">
        <v>10</v>
      </c>
      <c r="D241" s="15">
        <v>70</v>
      </c>
      <c r="E241" s="4"/>
      <c r="F241" s="4"/>
      <c r="G241" s="7"/>
    </row>
    <row r="242" spans="2:7" ht="23.1" customHeight="1" x14ac:dyDescent="0.25">
      <c r="B242" s="4"/>
      <c r="C242" s="14" t="s">
        <v>11</v>
      </c>
      <c r="D242" s="16" t="s">
        <v>12</v>
      </c>
      <c r="E242" s="4"/>
      <c r="F242" s="4"/>
      <c r="G242" s="7"/>
    </row>
    <row r="243" spans="2:7" ht="23.1" customHeight="1" x14ac:dyDescent="0.25">
      <c r="B243" s="4"/>
      <c r="C243" s="4"/>
      <c r="D243" s="4"/>
      <c r="E243" s="4"/>
      <c r="F243" s="4"/>
      <c r="G243" s="7"/>
    </row>
    <row r="244" spans="2:7" ht="50.1" customHeight="1" x14ac:dyDescent="0.25">
      <c r="B244" s="53" t="s">
        <v>1</v>
      </c>
      <c r="C244" s="54"/>
      <c r="D244" s="17" t="s">
        <v>13</v>
      </c>
      <c r="E244" s="55" t="s">
        <v>14</v>
      </c>
      <c r="F244" s="56"/>
      <c r="G244" s="17" t="s">
        <v>15</v>
      </c>
    </row>
    <row r="245" spans="2:7" ht="50.1" customHeight="1" x14ac:dyDescent="0.25">
      <c r="B245" s="57" t="s">
        <v>28</v>
      </c>
      <c r="C245" s="58"/>
      <c r="D245" s="18">
        <v>127.91</v>
      </c>
      <c r="E245" s="19">
        <v>3</v>
      </c>
      <c r="F245" s="20" t="s">
        <v>0</v>
      </c>
      <c r="G245" s="21">
        <f>D245*E245</f>
        <v>383.73</v>
      </c>
    </row>
    <row r="246" spans="2:7" ht="50.1" customHeight="1" x14ac:dyDescent="0.25">
      <c r="B246" s="44" t="s">
        <v>29</v>
      </c>
      <c r="C246" s="45"/>
      <c r="D246" s="18">
        <v>970</v>
      </c>
      <c r="E246" s="19">
        <v>0.9</v>
      </c>
      <c r="F246" s="20" t="s">
        <v>2</v>
      </c>
      <c r="G246" s="21">
        <f t="shared" ref="G246:G257" si="6">D246*E246</f>
        <v>873</v>
      </c>
    </row>
    <row r="247" spans="2:7" ht="50.1" customHeight="1" x14ac:dyDescent="0.25">
      <c r="B247" s="44" t="s">
        <v>16</v>
      </c>
      <c r="C247" s="45"/>
      <c r="D247" s="18">
        <v>2020</v>
      </c>
      <c r="E247" s="19">
        <v>0.9</v>
      </c>
      <c r="F247" s="20" t="s">
        <v>2</v>
      </c>
      <c r="G247" s="21">
        <f t="shared" si="6"/>
        <v>1818</v>
      </c>
    </row>
    <row r="248" spans="2:7" ht="50.1" customHeight="1" x14ac:dyDescent="0.25">
      <c r="B248" s="44" t="s">
        <v>40</v>
      </c>
      <c r="C248" s="45"/>
      <c r="D248" s="18">
        <v>1930</v>
      </c>
      <c r="E248" s="19"/>
      <c r="F248" s="20" t="s">
        <v>0</v>
      </c>
      <c r="G248" s="21">
        <f t="shared" si="6"/>
        <v>0</v>
      </c>
    </row>
    <row r="249" spans="2:7" ht="50.1" customHeight="1" x14ac:dyDescent="0.25">
      <c r="B249" s="44" t="s">
        <v>37</v>
      </c>
      <c r="C249" s="45"/>
      <c r="D249" s="22">
        <v>5800</v>
      </c>
      <c r="E249" s="19">
        <v>3</v>
      </c>
      <c r="F249" s="20" t="s">
        <v>0</v>
      </c>
      <c r="G249" s="21">
        <f t="shared" si="6"/>
        <v>17400</v>
      </c>
    </row>
    <row r="250" spans="2:7" ht="50.1" customHeight="1" x14ac:dyDescent="0.25">
      <c r="B250" s="44" t="s">
        <v>38</v>
      </c>
      <c r="C250" s="45"/>
      <c r="D250" s="22">
        <v>4375</v>
      </c>
      <c r="E250" s="19">
        <v>0</v>
      </c>
      <c r="F250" s="20"/>
      <c r="G250" s="21">
        <f t="shared" si="6"/>
        <v>0</v>
      </c>
    </row>
    <row r="251" spans="2:7" ht="99.95" customHeight="1" x14ac:dyDescent="0.25">
      <c r="B251" s="44" t="s">
        <v>41</v>
      </c>
      <c r="C251" s="45"/>
      <c r="D251" s="18">
        <v>748</v>
      </c>
      <c r="E251" s="19">
        <v>3</v>
      </c>
      <c r="F251" s="20" t="s">
        <v>0</v>
      </c>
      <c r="G251" s="21">
        <f t="shared" si="6"/>
        <v>2244</v>
      </c>
    </row>
    <row r="252" spans="2:7" ht="99.95" customHeight="1" x14ac:dyDescent="0.25">
      <c r="B252" s="44" t="s">
        <v>39</v>
      </c>
      <c r="C252" s="45"/>
      <c r="D252" s="18">
        <v>11000</v>
      </c>
      <c r="E252" s="19">
        <v>0</v>
      </c>
      <c r="F252" s="20" t="s">
        <v>0</v>
      </c>
      <c r="G252" s="21">
        <f t="shared" si="6"/>
        <v>0</v>
      </c>
    </row>
    <row r="253" spans="2:7" ht="99.95" customHeight="1" x14ac:dyDescent="0.25">
      <c r="B253" s="44" t="s">
        <v>39</v>
      </c>
      <c r="C253" s="45"/>
      <c r="D253" s="18">
        <v>15250</v>
      </c>
      <c r="E253" s="19">
        <v>0</v>
      </c>
      <c r="F253" s="20" t="s">
        <v>0</v>
      </c>
      <c r="G253" s="21">
        <f t="shared" si="6"/>
        <v>0</v>
      </c>
    </row>
    <row r="254" spans="2:7" ht="99.95" customHeight="1" x14ac:dyDescent="0.25">
      <c r="B254" s="44" t="s">
        <v>30</v>
      </c>
      <c r="C254" s="45"/>
      <c r="D254" s="18">
        <v>3400</v>
      </c>
      <c r="E254" s="19">
        <v>0</v>
      </c>
      <c r="F254" s="20" t="s">
        <v>0</v>
      </c>
      <c r="G254" s="21">
        <f t="shared" si="6"/>
        <v>0</v>
      </c>
    </row>
    <row r="255" spans="2:7" ht="99.95" customHeight="1" x14ac:dyDescent="0.25">
      <c r="B255" s="44" t="s">
        <v>31</v>
      </c>
      <c r="C255" s="45"/>
      <c r="D255" s="18">
        <v>870</v>
      </c>
      <c r="E255" s="19">
        <v>0</v>
      </c>
      <c r="F255" s="20" t="s">
        <v>0</v>
      </c>
      <c r="G255" s="21">
        <f t="shared" si="6"/>
        <v>0</v>
      </c>
    </row>
    <row r="256" spans="2:7" ht="99.95" customHeight="1" x14ac:dyDescent="0.25">
      <c r="B256" s="44" t="s">
        <v>43</v>
      </c>
      <c r="C256" s="45"/>
      <c r="D256" s="18">
        <v>3220</v>
      </c>
      <c r="E256" s="19">
        <v>0</v>
      </c>
      <c r="F256" s="20" t="s">
        <v>0</v>
      </c>
      <c r="G256" s="21">
        <f t="shared" si="6"/>
        <v>0</v>
      </c>
    </row>
    <row r="257" spans="2:7" ht="99.95" customHeight="1" x14ac:dyDescent="0.25">
      <c r="B257" s="44" t="s">
        <v>42</v>
      </c>
      <c r="C257" s="45"/>
      <c r="D257" s="18">
        <v>4820</v>
      </c>
      <c r="E257" s="19">
        <v>0</v>
      </c>
      <c r="F257" s="20" t="s">
        <v>0</v>
      </c>
      <c r="G257" s="21">
        <f t="shared" si="6"/>
        <v>0</v>
      </c>
    </row>
    <row r="258" spans="2:7" ht="23.1" customHeight="1" x14ac:dyDescent="0.25">
      <c r="B258" s="23"/>
      <c r="C258" s="23"/>
      <c r="D258" s="24"/>
      <c r="E258" s="25"/>
      <c r="F258" s="26"/>
      <c r="G258" s="27"/>
    </row>
    <row r="259" spans="2:7" ht="23.1" customHeight="1" x14ac:dyDescent="0.25">
      <c r="B259" s="28"/>
      <c r="C259" s="29" t="s">
        <v>17</v>
      </c>
      <c r="D259" s="30"/>
      <c r="E259" s="28"/>
      <c r="F259" s="28"/>
      <c r="G259" s="31"/>
    </row>
    <row r="260" spans="2:7" ht="23.1" customHeight="1" x14ac:dyDescent="0.25">
      <c r="B260" s="28"/>
      <c r="C260" s="46" t="s">
        <v>18</v>
      </c>
      <c r="D260" s="32" t="s">
        <v>19</v>
      </c>
      <c r="E260" s="33">
        <f>IF(G245&gt;0, ROUND((G245+D238)/D238,2), 0)</f>
        <v>1.02</v>
      </c>
      <c r="F260" s="33"/>
      <c r="G260" s="28"/>
    </row>
    <row r="261" spans="2:7" ht="23.1" customHeight="1" x14ac:dyDescent="0.25">
      <c r="B261" s="28"/>
      <c r="C261" s="46"/>
      <c r="D261" s="32" t="s">
        <v>20</v>
      </c>
      <c r="E261" s="33">
        <f>IF(SUM(G246:G247)&gt;0,ROUND((G246+G247+D238)/D238,2),0)</f>
        <v>1.1499999999999999</v>
      </c>
      <c r="F261" s="33"/>
      <c r="G261" s="31"/>
    </row>
    <row r="262" spans="2:7" ht="23.1" customHeight="1" x14ac:dyDescent="0.25">
      <c r="B262" s="28"/>
      <c r="C262" s="46"/>
      <c r="D262" s="32" t="s">
        <v>21</v>
      </c>
      <c r="E262" s="33">
        <f>IF(G248&gt;0,ROUND((G248+D238)/D238,2),0)</f>
        <v>0</v>
      </c>
      <c r="F262" s="34"/>
      <c r="G262" s="31"/>
    </row>
    <row r="263" spans="2:7" ht="23.1" customHeight="1" x14ac:dyDescent="0.25">
      <c r="B263" s="28"/>
      <c r="C263" s="46"/>
      <c r="D263" s="32" t="s">
        <v>22</v>
      </c>
      <c r="E263" s="33">
        <f>IF(SUM(G249:G257)&gt;0,ROUND((SUM(G249:G257)+D238)/D238,2),0)</f>
        <v>2.09</v>
      </c>
      <c r="F263" s="28"/>
      <c r="G263" s="31"/>
    </row>
    <row r="264" spans="2:7" ht="23.1" customHeight="1" x14ac:dyDescent="0.25">
      <c r="B264" s="28"/>
      <c r="C264" s="28"/>
      <c r="D264" s="35" t="s">
        <v>23</v>
      </c>
      <c r="E264" s="36">
        <f>SUM(E260:E263)-IF(VALUE(COUNTIF(E260:E263,"&gt;0"))=4,3,0)-IF(VALUE(COUNTIF(E260:E263,"&gt;0"))=3,2,0)-IF(VALUE(COUNTIF(E260:E263,"&gt;0"))=2,1,0)</f>
        <v>2.2599999999999998</v>
      </c>
      <c r="F264" s="37"/>
      <c r="G264" s="31"/>
    </row>
    <row r="265" spans="2:7" ht="23.1" customHeight="1" x14ac:dyDescent="0.25">
      <c r="B265" s="28"/>
      <c r="C265" s="28"/>
      <c r="D265" s="28"/>
      <c r="E265" s="38"/>
      <c r="F265" s="28"/>
      <c r="G265" s="31"/>
    </row>
    <row r="266" spans="2:7" ht="23.1" customHeight="1" x14ac:dyDescent="0.35">
      <c r="B266" s="39"/>
      <c r="C266" s="40" t="s">
        <v>24</v>
      </c>
      <c r="D266" s="66">
        <f>E264*D238</f>
        <v>40589.599999999999</v>
      </c>
      <c r="E266" s="66"/>
      <c r="F266" s="28"/>
      <c r="G266" s="31"/>
    </row>
    <row r="267" spans="2:7" ht="23.1" customHeight="1" x14ac:dyDescent="0.3">
      <c r="B267" s="28"/>
      <c r="C267" s="41" t="s">
        <v>25</v>
      </c>
      <c r="D267" s="67">
        <f>D266/D237</f>
        <v>89.601766004415012</v>
      </c>
      <c r="E267" s="67"/>
      <c r="F267" s="28"/>
      <c r="G267" s="28"/>
    </row>
    <row r="268" spans="2:7" ht="54.95" customHeight="1" x14ac:dyDescent="0.8">
      <c r="B268" s="68" t="s">
        <v>52</v>
      </c>
      <c r="C268" s="68"/>
      <c r="D268" s="68"/>
      <c r="E268" s="68"/>
      <c r="F268" s="68"/>
      <c r="G268" s="68"/>
    </row>
    <row r="269" spans="2:7" ht="45.95" customHeight="1" x14ac:dyDescent="0.25">
      <c r="B269" s="59" t="s">
        <v>27</v>
      </c>
      <c r="C269" s="59"/>
      <c r="D269" s="59"/>
      <c r="E269" s="59"/>
      <c r="F269" s="59"/>
      <c r="G269" s="59"/>
    </row>
    <row r="270" spans="2:7" ht="30" customHeight="1" x14ac:dyDescent="0.25">
      <c r="B270" s="4"/>
      <c r="C270" s="5" t="s">
        <v>3</v>
      </c>
      <c r="D270" s="6"/>
      <c r="E270" s="4"/>
      <c r="F270" s="4"/>
      <c r="G270" s="7"/>
    </row>
    <row r="271" spans="2:7" ht="23.1" customHeight="1" x14ac:dyDescent="0.25">
      <c r="B271" s="4"/>
      <c r="C271" s="60" t="s">
        <v>4</v>
      </c>
      <c r="D271" s="63" t="s">
        <v>26</v>
      </c>
      <c r="E271" s="64"/>
      <c r="F271" s="64"/>
      <c r="G271" s="65"/>
    </row>
    <row r="272" spans="2:7" ht="23.1" customHeight="1" x14ac:dyDescent="0.25">
      <c r="B272" s="4"/>
      <c r="C272" s="61"/>
      <c r="D272" s="63" t="s">
        <v>63</v>
      </c>
      <c r="E272" s="64"/>
      <c r="F272" s="64"/>
      <c r="G272" s="65"/>
    </row>
    <row r="273" spans="2:7" ht="23.1" customHeight="1" x14ac:dyDescent="0.25">
      <c r="B273" s="4"/>
      <c r="C273" s="62"/>
      <c r="D273" s="63" t="s">
        <v>75</v>
      </c>
      <c r="E273" s="64"/>
      <c r="F273" s="64"/>
      <c r="G273" s="65"/>
    </row>
    <row r="274" spans="2:7" ht="23.1" customHeight="1" x14ac:dyDescent="0.25">
      <c r="B274" s="4"/>
      <c r="C274" s="8" t="s">
        <v>5</v>
      </c>
      <c r="D274" s="9">
        <v>2.9</v>
      </c>
      <c r="E274" s="10"/>
      <c r="F274" s="4"/>
      <c r="G274" s="7"/>
    </row>
    <row r="275" spans="2:7" ht="23.1" customHeight="1" x14ac:dyDescent="0.25">
      <c r="B275" s="4"/>
      <c r="C275" s="8" t="s">
        <v>6</v>
      </c>
      <c r="D275" s="43">
        <v>506</v>
      </c>
      <c r="E275" s="47" t="s">
        <v>7</v>
      </c>
      <c r="F275" s="48"/>
      <c r="G275" s="51">
        <f>D276/D275</f>
        <v>57.171936758893281</v>
      </c>
    </row>
    <row r="276" spans="2:7" ht="23.1" customHeight="1" x14ac:dyDescent="0.25">
      <c r="B276" s="4"/>
      <c r="C276" s="8" t="s">
        <v>8</v>
      </c>
      <c r="D276" s="9">
        <v>28929</v>
      </c>
      <c r="E276" s="49"/>
      <c r="F276" s="50"/>
      <c r="G276" s="52"/>
    </row>
    <row r="277" spans="2:7" ht="23.1" customHeight="1" x14ac:dyDescent="0.25">
      <c r="B277" s="4"/>
      <c r="C277" s="12"/>
      <c r="D277" s="13"/>
      <c r="E277" s="10"/>
      <c r="F277" s="4"/>
      <c r="G277" s="7"/>
    </row>
    <row r="278" spans="2:7" ht="23.1" customHeight="1" x14ac:dyDescent="0.25">
      <c r="B278" s="4"/>
      <c r="C278" s="14" t="s">
        <v>9</v>
      </c>
      <c r="D278" s="15" t="s">
        <v>76</v>
      </c>
      <c r="E278" s="4"/>
      <c r="F278" s="4"/>
      <c r="G278" s="7"/>
    </row>
    <row r="279" spans="2:7" ht="23.1" customHeight="1" x14ac:dyDescent="0.25">
      <c r="B279" s="4"/>
      <c r="C279" s="14" t="s">
        <v>10</v>
      </c>
      <c r="D279" s="15">
        <v>65</v>
      </c>
      <c r="E279" s="4"/>
      <c r="F279" s="4"/>
      <c r="G279" s="7"/>
    </row>
    <row r="280" spans="2:7" ht="23.1" customHeight="1" x14ac:dyDescent="0.25">
      <c r="B280" s="4"/>
      <c r="C280" s="14" t="s">
        <v>11</v>
      </c>
      <c r="D280" s="16" t="s">
        <v>12</v>
      </c>
      <c r="E280" s="4"/>
      <c r="F280" s="4"/>
      <c r="G280" s="7"/>
    </row>
    <row r="281" spans="2:7" ht="23.1" customHeight="1" x14ac:dyDescent="0.25">
      <c r="B281" s="4"/>
      <c r="C281" s="4"/>
      <c r="D281" s="4"/>
      <c r="E281" s="4"/>
      <c r="F281" s="4"/>
      <c r="G281" s="7"/>
    </row>
    <row r="282" spans="2:7" ht="50.1" customHeight="1" x14ac:dyDescent="0.25">
      <c r="B282" s="53" t="s">
        <v>1</v>
      </c>
      <c r="C282" s="54"/>
      <c r="D282" s="17" t="s">
        <v>13</v>
      </c>
      <c r="E282" s="55" t="s">
        <v>14</v>
      </c>
      <c r="F282" s="56"/>
      <c r="G282" s="17" t="s">
        <v>15</v>
      </c>
    </row>
    <row r="283" spans="2:7" ht="50.1" customHeight="1" x14ac:dyDescent="0.25">
      <c r="B283" s="57" t="s">
        <v>28</v>
      </c>
      <c r="C283" s="58"/>
      <c r="D283" s="18">
        <v>127.91</v>
      </c>
      <c r="E283" s="19">
        <v>2.9</v>
      </c>
      <c r="F283" s="20" t="s">
        <v>0</v>
      </c>
      <c r="G283" s="21">
        <f>D283*E283</f>
        <v>370.93899999999996</v>
      </c>
    </row>
    <row r="284" spans="2:7" ht="50.1" customHeight="1" x14ac:dyDescent="0.25">
      <c r="B284" s="44" t="s">
        <v>29</v>
      </c>
      <c r="C284" s="45"/>
      <c r="D284" s="18">
        <v>970</v>
      </c>
      <c r="E284" s="19">
        <v>0.9</v>
      </c>
      <c r="F284" s="20" t="s">
        <v>2</v>
      </c>
      <c r="G284" s="21">
        <f t="shared" ref="G284:G295" si="7">D284*E284</f>
        <v>873</v>
      </c>
    </row>
    <row r="285" spans="2:7" ht="50.1" customHeight="1" x14ac:dyDescent="0.25">
      <c r="B285" s="44" t="s">
        <v>16</v>
      </c>
      <c r="C285" s="45"/>
      <c r="D285" s="18">
        <v>2020</v>
      </c>
      <c r="E285" s="19">
        <v>0.9</v>
      </c>
      <c r="F285" s="20" t="s">
        <v>2</v>
      </c>
      <c r="G285" s="21">
        <f t="shared" si="7"/>
        <v>1818</v>
      </c>
    </row>
    <row r="286" spans="2:7" ht="50.1" customHeight="1" x14ac:dyDescent="0.25">
      <c r="B286" s="44" t="s">
        <v>40</v>
      </c>
      <c r="C286" s="45"/>
      <c r="D286" s="18">
        <v>1930</v>
      </c>
      <c r="E286" s="19"/>
      <c r="F286" s="20" t="s">
        <v>0</v>
      </c>
      <c r="G286" s="21">
        <f t="shared" si="7"/>
        <v>0</v>
      </c>
    </row>
    <row r="287" spans="2:7" ht="50.1" customHeight="1" x14ac:dyDescent="0.25">
      <c r="B287" s="44" t="s">
        <v>37</v>
      </c>
      <c r="C287" s="45"/>
      <c r="D287" s="22">
        <v>5800</v>
      </c>
      <c r="E287" s="19">
        <v>2.9</v>
      </c>
      <c r="F287" s="20" t="s">
        <v>0</v>
      </c>
      <c r="G287" s="21">
        <f t="shared" si="7"/>
        <v>16820</v>
      </c>
    </row>
    <row r="288" spans="2:7" ht="50.1" customHeight="1" x14ac:dyDescent="0.25">
      <c r="B288" s="44" t="s">
        <v>38</v>
      </c>
      <c r="C288" s="45"/>
      <c r="D288" s="22">
        <v>4375</v>
      </c>
      <c r="E288" s="19">
        <v>2.9</v>
      </c>
      <c r="F288" s="20"/>
      <c r="G288" s="21">
        <f t="shared" si="7"/>
        <v>12687.5</v>
      </c>
    </row>
    <row r="289" spans="2:7" ht="99.95" customHeight="1" x14ac:dyDescent="0.25">
      <c r="B289" s="44" t="s">
        <v>41</v>
      </c>
      <c r="C289" s="45"/>
      <c r="D289" s="18">
        <v>748</v>
      </c>
      <c r="E289" s="19"/>
      <c r="F289" s="20" t="s">
        <v>0</v>
      </c>
      <c r="G289" s="21">
        <f t="shared" si="7"/>
        <v>0</v>
      </c>
    </row>
    <row r="290" spans="2:7" ht="99.95" customHeight="1" x14ac:dyDescent="0.25">
      <c r="B290" s="44" t="s">
        <v>39</v>
      </c>
      <c r="C290" s="45"/>
      <c r="D290" s="18">
        <v>11000</v>
      </c>
      <c r="E290" s="19">
        <v>2.2999999999999998</v>
      </c>
      <c r="F290" s="20" t="s">
        <v>0</v>
      </c>
      <c r="G290" s="21">
        <f t="shared" si="7"/>
        <v>25299.999999999996</v>
      </c>
    </row>
    <row r="291" spans="2:7" ht="99.95" customHeight="1" x14ac:dyDescent="0.25">
      <c r="B291" s="44" t="s">
        <v>133</v>
      </c>
      <c r="C291" s="45"/>
      <c r="D291" s="18">
        <v>15250</v>
      </c>
      <c r="E291" s="19">
        <v>0.6</v>
      </c>
      <c r="F291" s="20" t="s">
        <v>0</v>
      </c>
      <c r="G291" s="21">
        <f t="shared" si="7"/>
        <v>9150</v>
      </c>
    </row>
    <row r="292" spans="2:7" ht="99.95" customHeight="1" x14ac:dyDescent="0.25">
      <c r="B292" s="44" t="s">
        <v>30</v>
      </c>
      <c r="C292" s="45"/>
      <c r="D292" s="18">
        <v>3400</v>
      </c>
      <c r="E292" s="19">
        <v>2.9</v>
      </c>
      <c r="F292" s="20" t="s">
        <v>0</v>
      </c>
      <c r="G292" s="21">
        <f t="shared" si="7"/>
        <v>9860</v>
      </c>
    </row>
    <row r="293" spans="2:7" ht="99.95" customHeight="1" x14ac:dyDescent="0.25">
      <c r="B293" s="44" t="s">
        <v>31</v>
      </c>
      <c r="C293" s="45"/>
      <c r="D293" s="18">
        <v>870</v>
      </c>
      <c r="E293" s="19">
        <v>2.9</v>
      </c>
      <c r="F293" s="20" t="s">
        <v>0</v>
      </c>
      <c r="G293" s="21">
        <f t="shared" si="7"/>
        <v>2523</v>
      </c>
    </row>
    <row r="294" spans="2:7" ht="99.95" customHeight="1" x14ac:dyDescent="0.25">
      <c r="B294" s="44" t="s">
        <v>43</v>
      </c>
      <c r="C294" s="45"/>
      <c r="D294" s="18">
        <v>3220</v>
      </c>
      <c r="E294" s="19">
        <v>2.9</v>
      </c>
      <c r="F294" s="20" t="s">
        <v>0</v>
      </c>
      <c r="G294" s="21">
        <f t="shared" si="7"/>
        <v>9338</v>
      </c>
    </row>
    <row r="295" spans="2:7" ht="99.95" customHeight="1" x14ac:dyDescent="0.25">
      <c r="B295" s="44" t="s">
        <v>42</v>
      </c>
      <c r="C295" s="45"/>
      <c r="D295" s="18">
        <v>4820</v>
      </c>
      <c r="E295" s="19">
        <v>29</v>
      </c>
      <c r="F295" s="20" t="s">
        <v>0</v>
      </c>
      <c r="G295" s="21">
        <f t="shared" si="7"/>
        <v>139780</v>
      </c>
    </row>
    <row r="296" spans="2:7" ht="23.1" customHeight="1" x14ac:dyDescent="0.25">
      <c r="B296" s="23"/>
      <c r="C296" s="23"/>
      <c r="D296" s="24"/>
      <c r="E296" s="25"/>
      <c r="F296" s="26"/>
      <c r="G296" s="27"/>
    </row>
    <row r="297" spans="2:7" ht="23.1" customHeight="1" x14ac:dyDescent="0.25">
      <c r="B297" s="28"/>
      <c r="C297" s="29" t="s">
        <v>17</v>
      </c>
      <c r="D297" s="30"/>
      <c r="E297" s="28"/>
      <c r="F297" s="28"/>
      <c r="G297" s="31"/>
    </row>
    <row r="298" spans="2:7" ht="23.1" customHeight="1" x14ac:dyDescent="0.25">
      <c r="B298" s="28"/>
      <c r="C298" s="46" t="s">
        <v>18</v>
      </c>
      <c r="D298" s="32" t="s">
        <v>19</v>
      </c>
      <c r="E298" s="33">
        <f>IF(G283&gt;0, ROUND((G283+D276)/D276,2), 0)</f>
        <v>1.01</v>
      </c>
      <c r="F298" s="33"/>
      <c r="G298" s="28"/>
    </row>
    <row r="299" spans="2:7" ht="23.1" customHeight="1" x14ac:dyDescent="0.25">
      <c r="B299" s="28"/>
      <c r="C299" s="46"/>
      <c r="D299" s="32" t="s">
        <v>20</v>
      </c>
      <c r="E299" s="33">
        <f>IF(SUM(G284:G285)&gt;0,ROUND((G284+G285+D276)/D276,2),0)</f>
        <v>1.0900000000000001</v>
      </c>
      <c r="F299" s="33"/>
      <c r="G299" s="31"/>
    </row>
    <row r="300" spans="2:7" ht="23.1" customHeight="1" x14ac:dyDescent="0.25">
      <c r="B300" s="28"/>
      <c r="C300" s="46"/>
      <c r="D300" s="32" t="s">
        <v>21</v>
      </c>
      <c r="E300" s="33">
        <f>IF(G286&gt;0,ROUND((G286+D276)/D276,2),0)</f>
        <v>0</v>
      </c>
      <c r="F300" s="34"/>
      <c r="G300" s="31"/>
    </row>
    <row r="301" spans="2:7" ht="23.1" customHeight="1" x14ac:dyDescent="0.25">
      <c r="B301" s="28"/>
      <c r="C301" s="46"/>
      <c r="D301" s="32" t="s">
        <v>22</v>
      </c>
      <c r="E301" s="33">
        <f>IF(SUM(G287:G295)&gt;0,ROUND((SUM(G287:G295)+D276)/D276,2),0)</f>
        <v>8.7899999999999991</v>
      </c>
      <c r="F301" s="28"/>
      <c r="G301" s="31"/>
    </row>
    <row r="302" spans="2:7" ht="23.1" customHeight="1" x14ac:dyDescent="0.25">
      <c r="B302" s="28"/>
      <c r="C302" s="28"/>
      <c r="D302" s="35" t="s">
        <v>23</v>
      </c>
      <c r="E302" s="36">
        <f>SUM(E298:E301)-IF(VALUE(COUNTIF(E298:E301,"&gt;0"))=4,3,0)-IF(VALUE(COUNTIF(E298:E301,"&gt;0"))=3,2,0)-IF(VALUE(COUNTIF(E298:E301,"&gt;0"))=2,1,0)</f>
        <v>8.8899999999999988</v>
      </c>
      <c r="F302" s="37"/>
      <c r="G302" s="31"/>
    </row>
    <row r="303" spans="2:7" ht="23.1" customHeight="1" x14ac:dyDescent="0.25">
      <c r="B303" s="28"/>
      <c r="C303" s="28"/>
      <c r="D303" s="28"/>
      <c r="E303" s="38"/>
      <c r="F303" s="28"/>
      <c r="G303" s="31"/>
    </row>
    <row r="304" spans="2:7" ht="23.1" customHeight="1" x14ac:dyDescent="0.35">
      <c r="B304" s="39"/>
      <c r="C304" s="40" t="s">
        <v>24</v>
      </c>
      <c r="D304" s="66">
        <f>E302*D276</f>
        <v>257178.80999999997</v>
      </c>
      <c r="E304" s="66"/>
      <c r="F304" s="28"/>
      <c r="G304" s="31"/>
    </row>
    <row r="305" spans="2:7" ht="23.1" customHeight="1" x14ac:dyDescent="0.3">
      <c r="B305" s="28"/>
      <c r="C305" s="41" t="s">
        <v>25</v>
      </c>
      <c r="D305" s="67">
        <f>D304/D275</f>
        <v>508.25851778656119</v>
      </c>
      <c r="E305" s="67"/>
      <c r="F305" s="28"/>
      <c r="G305" s="28"/>
    </row>
    <row r="306" spans="2:7" ht="54.95" customHeight="1" x14ac:dyDescent="0.8">
      <c r="B306" s="68" t="s">
        <v>53</v>
      </c>
      <c r="C306" s="68"/>
      <c r="D306" s="68"/>
      <c r="E306" s="68"/>
      <c r="F306" s="68"/>
      <c r="G306" s="68"/>
    </row>
    <row r="307" spans="2:7" ht="45.95" customHeight="1" x14ac:dyDescent="0.25">
      <c r="B307" s="59" t="s">
        <v>27</v>
      </c>
      <c r="C307" s="59"/>
      <c r="D307" s="59"/>
      <c r="E307" s="59"/>
      <c r="F307" s="59"/>
      <c r="G307" s="59"/>
    </row>
    <row r="308" spans="2:7" ht="30" customHeight="1" x14ac:dyDescent="0.25">
      <c r="B308" s="4"/>
      <c r="C308" s="5" t="s">
        <v>3</v>
      </c>
      <c r="D308" s="6"/>
      <c r="E308" s="4"/>
      <c r="F308" s="4"/>
      <c r="G308" s="7"/>
    </row>
    <row r="309" spans="2:7" ht="23.1" customHeight="1" x14ac:dyDescent="0.25">
      <c r="B309" s="4"/>
      <c r="C309" s="60" t="s">
        <v>4</v>
      </c>
      <c r="D309" s="63" t="s">
        <v>26</v>
      </c>
      <c r="E309" s="64"/>
      <c r="F309" s="64"/>
      <c r="G309" s="65"/>
    </row>
    <row r="310" spans="2:7" ht="23.1" customHeight="1" x14ac:dyDescent="0.25">
      <c r="B310" s="4"/>
      <c r="C310" s="61"/>
      <c r="D310" s="63" t="s">
        <v>63</v>
      </c>
      <c r="E310" s="64"/>
      <c r="F310" s="64"/>
      <c r="G310" s="65"/>
    </row>
    <row r="311" spans="2:7" ht="23.1" customHeight="1" x14ac:dyDescent="0.25">
      <c r="B311" s="4"/>
      <c r="C311" s="62"/>
      <c r="D311" s="63" t="s">
        <v>77</v>
      </c>
      <c r="E311" s="64"/>
      <c r="F311" s="64"/>
      <c r="G311" s="65"/>
    </row>
    <row r="312" spans="2:7" ht="23.1" customHeight="1" x14ac:dyDescent="0.25">
      <c r="B312" s="4"/>
      <c r="C312" s="8" t="s">
        <v>5</v>
      </c>
      <c r="D312" s="9">
        <v>5.5</v>
      </c>
      <c r="E312" s="10"/>
      <c r="F312" s="4"/>
      <c r="G312" s="7"/>
    </row>
    <row r="313" spans="2:7" ht="23.1" customHeight="1" x14ac:dyDescent="0.25">
      <c r="B313" s="4"/>
      <c r="C313" s="8" t="s">
        <v>6</v>
      </c>
      <c r="D313" s="43">
        <v>940</v>
      </c>
      <c r="E313" s="47" t="s">
        <v>7</v>
      </c>
      <c r="F313" s="48"/>
      <c r="G313" s="51">
        <f>D314/D313</f>
        <v>44.178723404255322</v>
      </c>
    </row>
    <row r="314" spans="2:7" ht="23.1" customHeight="1" x14ac:dyDescent="0.25">
      <c r="B314" s="4"/>
      <c r="C314" s="8" t="s">
        <v>8</v>
      </c>
      <c r="D314" s="9">
        <v>41528</v>
      </c>
      <c r="E314" s="49"/>
      <c r="F314" s="50"/>
      <c r="G314" s="52"/>
    </row>
    <row r="315" spans="2:7" ht="23.1" customHeight="1" x14ac:dyDescent="0.25">
      <c r="B315" s="4"/>
      <c r="C315" s="12"/>
      <c r="D315" s="13"/>
      <c r="E315" s="10"/>
      <c r="F315" s="4"/>
      <c r="G315" s="7"/>
    </row>
    <row r="316" spans="2:7" ht="23.1" customHeight="1" x14ac:dyDescent="0.25">
      <c r="B316" s="4"/>
      <c r="C316" s="14" t="s">
        <v>9</v>
      </c>
      <c r="D316" s="15" t="s">
        <v>79</v>
      </c>
      <c r="E316" s="4"/>
      <c r="F316" s="4"/>
      <c r="G316" s="7"/>
    </row>
    <row r="317" spans="2:7" ht="23.1" customHeight="1" x14ac:dyDescent="0.25">
      <c r="B317" s="4"/>
      <c r="C317" s="14" t="s">
        <v>10</v>
      </c>
      <c r="D317" s="15">
        <v>50</v>
      </c>
      <c r="E317" s="4"/>
      <c r="F317" s="4"/>
      <c r="G317" s="7"/>
    </row>
    <row r="318" spans="2:7" ht="23.1" customHeight="1" x14ac:dyDescent="0.25">
      <c r="B318" s="4"/>
      <c r="C318" s="14" t="s">
        <v>11</v>
      </c>
      <c r="D318" s="16" t="s">
        <v>12</v>
      </c>
      <c r="E318" s="4"/>
      <c r="F318" s="4"/>
      <c r="G318" s="7"/>
    </row>
    <row r="319" spans="2:7" ht="23.1" customHeight="1" x14ac:dyDescent="0.25">
      <c r="B319" s="4"/>
      <c r="C319" s="4"/>
      <c r="D319" s="4"/>
      <c r="E319" s="4"/>
      <c r="F319" s="4"/>
      <c r="G319" s="7"/>
    </row>
    <row r="320" spans="2:7" ht="50.1" customHeight="1" x14ac:dyDescent="0.25">
      <c r="B320" s="53" t="s">
        <v>1</v>
      </c>
      <c r="C320" s="54"/>
      <c r="D320" s="17" t="s">
        <v>13</v>
      </c>
      <c r="E320" s="55" t="s">
        <v>14</v>
      </c>
      <c r="F320" s="56"/>
      <c r="G320" s="17" t="s">
        <v>15</v>
      </c>
    </row>
    <row r="321" spans="2:7" ht="50.1" customHeight="1" x14ac:dyDescent="0.25">
      <c r="B321" s="57" t="s">
        <v>28</v>
      </c>
      <c r="C321" s="58"/>
      <c r="D321" s="18">
        <v>127.91</v>
      </c>
      <c r="E321" s="19">
        <v>5.5</v>
      </c>
      <c r="F321" s="20" t="s">
        <v>0</v>
      </c>
      <c r="G321" s="21">
        <f>D321*E321</f>
        <v>703.505</v>
      </c>
    </row>
    <row r="322" spans="2:7" ht="50.1" customHeight="1" x14ac:dyDescent="0.25">
      <c r="B322" s="44" t="s">
        <v>29</v>
      </c>
      <c r="C322" s="45"/>
      <c r="D322" s="18">
        <v>970</v>
      </c>
      <c r="E322" s="19">
        <v>2</v>
      </c>
      <c r="F322" s="20" t="s">
        <v>2</v>
      </c>
      <c r="G322" s="21">
        <f t="shared" ref="G322:G333" si="8">D322*E322</f>
        <v>1940</v>
      </c>
    </row>
    <row r="323" spans="2:7" ht="50.1" customHeight="1" x14ac:dyDescent="0.25">
      <c r="B323" s="44" t="s">
        <v>16</v>
      </c>
      <c r="C323" s="45"/>
      <c r="D323" s="18">
        <v>2020</v>
      </c>
      <c r="E323" s="19">
        <v>2</v>
      </c>
      <c r="F323" s="20" t="s">
        <v>2</v>
      </c>
      <c r="G323" s="21">
        <f t="shared" si="8"/>
        <v>4040</v>
      </c>
    </row>
    <row r="324" spans="2:7" ht="50.1" customHeight="1" x14ac:dyDescent="0.25">
      <c r="B324" s="44" t="s">
        <v>40</v>
      </c>
      <c r="C324" s="45"/>
      <c r="D324" s="18">
        <v>1930</v>
      </c>
      <c r="E324" s="19"/>
      <c r="F324" s="20" t="s">
        <v>0</v>
      </c>
      <c r="G324" s="21">
        <f t="shared" si="8"/>
        <v>0</v>
      </c>
    </row>
    <row r="325" spans="2:7" ht="50.1" customHeight="1" x14ac:dyDescent="0.25">
      <c r="B325" s="44" t="s">
        <v>37</v>
      </c>
      <c r="C325" s="45"/>
      <c r="D325" s="22">
        <v>5800</v>
      </c>
      <c r="E325" s="19">
        <v>5.5</v>
      </c>
      <c r="F325" s="20" t="s">
        <v>0</v>
      </c>
      <c r="G325" s="21">
        <f t="shared" si="8"/>
        <v>31900</v>
      </c>
    </row>
    <row r="326" spans="2:7" ht="50.1" customHeight="1" x14ac:dyDescent="0.25">
      <c r="B326" s="44" t="s">
        <v>38</v>
      </c>
      <c r="C326" s="45"/>
      <c r="D326" s="22">
        <v>4375</v>
      </c>
      <c r="E326" s="19">
        <v>0</v>
      </c>
      <c r="F326" s="20"/>
      <c r="G326" s="21">
        <f t="shared" si="8"/>
        <v>0</v>
      </c>
    </row>
    <row r="327" spans="2:7" ht="99.95" customHeight="1" x14ac:dyDescent="0.25">
      <c r="B327" s="44" t="s">
        <v>41</v>
      </c>
      <c r="C327" s="45"/>
      <c r="D327" s="18">
        <v>748</v>
      </c>
      <c r="E327" s="19">
        <v>5.5</v>
      </c>
      <c r="F327" s="20" t="s">
        <v>0</v>
      </c>
      <c r="G327" s="21">
        <f t="shared" si="8"/>
        <v>4114</v>
      </c>
    </row>
    <row r="328" spans="2:7" ht="99.95" customHeight="1" x14ac:dyDescent="0.25">
      <c r="B328" s="44" t="s">
        <v>39</v>
      </c>
      <c r="C328" s="45"/>
      <c r="D328" s="18">
        <v>11000</v>
      </c>
      <c r="E328" s="19">
        <v>0</v>
      </c>
      <c r="F328" s="20" t="s">
        <v>0</v>
      </c>
      <c r="G328" s="21">
        <f t="shared" si="8"/>
        <v>0</v>
      </c>
    </row>
    <row r="329" spans="2:7" ht="99.95" customHeight="1" x14ac:dyDescent="0.25">
      <c r="B329" s="44" t="s">
        <v>39</v>
      </c>
      <c r="C329" s="45"/>
      <c r="D329" s="18">
        <v>15250</v>
      </c>
      <c r="E329" s="19">
        <v>0</v>
      </c>
      <c r="F329" s="20" t="s">
        <v>0</v>
      </c>
      <c r="G329" s="21">
        <f t="shared" si="8"/>
        <v>0</v>
      </c>
    </row>
    <row r="330" spans="2:7" ht="99.95" customHeight="1" x14ac:dyDescent="0.25">
      <c r="B330" s="44" t="s">
        <v>30</v>
      </c>
      <c r="C330" s="45"/>
      <c r="D330" s="18">
        <v>3400</v>
      </c>
      <c r="E330" s="19">
        <v>0</v>
      </c>
      <c r="F330" s="20" t="s">
        <v>0</v>
      </c>
      <c r="G330" s="21">
        <f t="shared" si="8"/>
        <v>0</v>
      </c>
    </row>
    <row r="331" spans="2:7" ht="99.95" customHeight="1" x14ac:dyDescent="0.25">
      <c r="B331" s="44" t="s">
        <v>31</v>
      </c>
      <c r="C331" s="45"/>
      <c r="D331" s="18">
        <v>870</v>
      </c>
      <c r="E331" s="19">
        <v>0</v>
      </c>
      <c r="F331" s="20" t="s">
        <v>0</v>
      </c>
      <c r="G331" s="21">
        <f t="shared" si="8"/>
        <v>0</v>
      </c>
    </row>
    <row r="332" spans="2:7" ht="99.95" customHeight="1" x14ac:dyDescent="0.25">
      <c r="B332" s="44" t="s">
        <v>43</v>
      </c>
      <c r="C332" s="45"/>
      <c r="D332" s="18">
        <v>3220</v>
      </c>
      <c r="E332" s="19">
        <v>0</v>
      </c>
      <c r="F332" s="20" t="s">
        <v>0</v>
      </c>
      <c r="G332" s="21">
        <f t="shared" si="8"/>
        <v>0</v>
      </c>
    </row>
    <row r="333" spans="2:7" ht="99.95" customHeight="1" x14ac:dyDescent="0.25">
      <c r="B333" s="44" t="s">
        <v>42</v>
      </c>
      <c r="C333" s="45"/>
      <c r="D333" s="18">
        <v>4820</v>
      </c>
      <c r="E333" s="19">
        <v>0</v>
      </c>
      <c r="F333" s="20" t="s">
        <v>0</v>
      </c>
      <c r="G333" s="21">
        <f t="shared" si="8"/>
        <v>0</v>
      </c>
    </row>
    <row r="334" spans="2:7" ht="23.1" customHeight="1" x14ac:dyDescent="0.25">
      <c r="B334" s="23"/>
      <c r="C334" s="23"/>
      <c r="D334" s="24"/>
      <c r="E334" s="25"/>
      <c r="F334" s="26"/>
      <c r="G334" s="27"/>
    </row>
    <row r="335" spans="2:7" ht="23.1" customHeight="1" x14ac:dyDescent="0.25">
      <c r="B335" s="28"/>
      <c r="C335" s="29" t="s">
        <v>17</v>
      </c>
      <c r="D335" s="30"/>
      <c r="E335" s="28"/>
      <c r="F335" s="28"/>
      <c r="G335" s="31"/>
    </row>
    <row r="336" spans="2:7" ht="23.1" customHeight="1" x14ac:dyDescent="0.25">
      <c r="B336" s="28"/>
      <c r="C336" s="46" t="s">
        <v>18</v>
      </c>
      <c r="D336" s="32" t="s">
        <v>19</v>
      </c>
      <c r="E336" s="33">
        <f>IF(G321&gt;0, ROUND((G321+D314)/D314,2), 0)</f>
        <v>1.02</v>
      </c>
      <c r="F336" s="33"/>
      <c r="G336" s="28"/>
    </row>
    <row r="337" spans="2:7" ht="23.1" customHeight="1" x14ac:dyDescent="0.25">
      <c r="B337" s="28"/>
      <c r="C337" s="46"/>
      <c r="D337" s="32" t="s">
        <v>20</v>
      </c>
      <c r="E337" s="33">
        <f>IF(SUM(G322:G323)&gt;0,ROUND((G322+G323+D314)/D314,2),0)</f>
        <v>1.1399999999999999</v>
      </c>
      <c r="F337" s="33"/>
      <c r="G337" s="31"/>
    </row>
    <row r="338" spans="2:7" ht="23.1" customHeight="1" x14ac:dyDescent="0.25">
      <c r="B338" s="28"/>
      <c r="C338" s="46"/>
      <c r="D338" s="32" t="s">
        <v>21</v>
      </c>
      <c r="E338" s="33">
        <f>IF(G324&gt;0,ROUND((G324+D314)/D314,2),0)</f>
        <v>0</v>
      </c>
      <c r="F338" s="34"/>
      <c r="G338" s="31"/>
    </row>
    <row r="339" spans="2:7" ht="23.1" customHeight="1" x14ac:dyDescent="0.25">
      <c r="B339" s="28"/>
      <c r="C339" s="46"/>
      <c r="D339" s="32" t="s">
        <v>22</v>
      </c>
      <c r="E339" s="33">
        <f>IF(SUM(G325:G333)&gt;0,ROUND((SUM(G325:G333)+D314)/D314,2),0)</f>
        <v>1.87</v>
      </c>
      <c r="F339" s="28"/>
      <c r="G339" s="31"/>
    </row>
    <row r="340" spans="2:7" ht="23.1" customHeight="1" x14ac:dyDescent="0.25">
      <c r="B340" s="28"/>
      <c r="C340" s="28"/>
      <c r="D340" s="35" t="s">
        <v>23</v>
      </c>
      <c r="E340" s="36">
        <f>SUM(E336:E339)-IF(VALUE(COUNTIF(E336:E339,"&gt;0"))=4,3,0)-IF(VALUE(COUNTIF(E336:E339,"&gt;0"))=3,2,0)-IF(VALUE(COUNTIF(E336:E339,"&gt;0"))=2,1,0)</f>
        <v>2.0300000000000002</v>
      </c>
      <c r="F340" s="37"/>
      <c r="G340" s="31"/>
    </row>
    <row r="341" spans="2:7" ht="23.1" customHeight="1" x14ac:dyDescent="0.25">
      <c r="B341" s="28"/>
      <c r="C341" s="28"/>
      <c r="D341" s="28"/>
      <c r="E341" s="38"/>
      <c r="F341" s="28"/>
      <c r="G341" s="31"/>
    </row>
    <row r="342" spans="2:7" ht="23.1" customHeight="1" x14ac:dyDescent="0.35">
      <c r="B342" s="39"/>
      <c r="C342" s="40" t="s">
        <v>24</v>
      </c>
      <c r="D342" s="66">
        <f>E340*D314</f>
        <v>84301.840000000011</v>
      </c>
      <c r="E342" s="66"/>
      <c r="F342" s="28"/>
      <c r="G342" s="31"/>
    </row>
    <row r="343" spans="2:7" ht="23.1" customHeight="1" x14ac:dyDescent="0.3">
      <c r="B343" s="28"/>
      <c r="C343" s="41" t="s">
        <v>25</v>
      </c>
      <c r="D343" s="67">
        <f>D342/D313</f>
        <v>89.68280851063831</v>
      </c>
      <c r="E343" s="67"/>
      <c r="F343" s="28"/>
      <c r="G343" s="28"/>
    </row>
    <row r="344" spans="2:7" ht="54.95" customHeight="1" x14ac:dyDescent="0.8">
      <c r="B344" s="68" t="s">
        <v>54</v>
      </c>
      <c r="C344" s="68"/>
      <c r="D344" s="68"/>
      <c r="E344" s="68"/>
      <c r="F344" s="68"/>
      <c r="G344" s="68"/>
    </row>
    <row r="345" spans="2:7" ht="45.95" customHeight="1" x14ac:dyDescent="0.25">
      <c r="B345" s="59" t="s">
        <v>27</v>
      </c>
      <c r="C345" s="59"/>
      <c r="D345" s="59"/>
      <c r="E345" s="59"/>
      <c r="F345" s="59"/>
      <c r="G345" s="59"/>
    </row>
    <row r="346" spans="2:7" ht="30" customHeight="1" x14ac:dyDescent="0.25">
      <c r="B346" s="4"/>
      <c r="C346" s="5" t="s">
        <v>3</v>
      </c>
      <c r="D346" s="6"/>
      <c r="E346" s="4"/>
      <c r="F346" s="4"/>
      <c r="G346" s="7"/>
    </row>
    <row r="347" spans="2:7" ht="23.1" customHeight="1" x14ac:dyDescent="0.25">
      <c r="B347" s="4"/>
      <c r="C347" s="60" t="s">
        <v>4</v>
      </c>
      <c r="D347" s="63" t="s">
        <v>26</v>
      </c>
      <c r="E347" s="64"/>
      <c r="F347" s="64"/>
      <c r="G347" s="65"/>
    </row>
    <row r="348" spans="2:7" ht="23.1" customHeight="1" x14ac:dyDescent="0.25">
      <c r="B348" s="4"/>
      <c r="C348" s="61"/>
      <c r="D348" s="63" t="s">
        <v>63</v>
      </c>
      <c r="E348" s="64"/>
      <c r="F348" s="64"/>
      <c r="G348" s="65"/>
    </row>
    <row r="349" spans="2:7" ht="23.1" customHeight="1" x14ac:dyDescent="0.25">
      <c r="B349" s="4"/>
      <c r="C349" s="62"/>
      <c r="D349" s="63" t="s">
        <v>134</v>
      </c>
      <c r="E349" s="64"/>
      <c r="F349" s="64"/>
      <c r="G349" s="65"/>
    </row>
    <row r="350" spans="2:7" ht="23.1" customHeight="1" x14ac:dyDescent="0.25">
      <c r="B350" s="4"/>
      <c r="C350" s="8" t="s">
        <v>5</v>
      </c>
      <c r="D350" s="9">
        <v>3.5</v>
      </c>
      <c r="E350" s="10"/>
      <c r="F350" s="4"/>
      <c r="G350" s="7"/>
    </row>
    <row r="351" spans="2:7" ht="23.1" customHeight="1" x14ac:dyDescent="0.25">
      <c r="B351" s="4"/>
      <c r="C351" s="8" t="s">
        <v>6</v>
      </c>
      <c r="D351" s="43">
        <v>651</v>
      </c>
      <c r="E351" s="47" t="s">
        <v>7</v>
      </c>
      <c r="F351" s="48"/>
      <c r="G351" s="51">
        <f>D352/D351</f>
        <v>56.551459293394778</v>
      </c>
    </row>
    <row r="352" spans="2:7" ht="23.1" customHeight="1" x14ac:dyDescent="0.25">
      <c r="B352" s="4"/>
      <c r="C352" s="8" t="s">
        <v>8</v>
      </c>
      <c r="D352" s="9">
        <v>36815</v>
      </c>
      <c r="E352" s="49"/>
      <c r="F352" s="50"/>
      <c r="G352" s="52"/>
    </row>
    <row r="353" spans="2:7" ht="23.1" customHeight="1" x14ac:dyDescent="0.25">
      <c r="B353" s="4"/>
      <c r="C353" s="12"/>
      <c r="D353" s="13"/>
      <c r="E353" s="10"/>
      <c r="F353" s="4"/>
      <c r="G353" s="7"/>
    </row>
    <row r="354" spans="2:7" ht="23.1" customHeight="1" x14ac:dyDescent="0.25">
      <c r="B354" s="4"/>
      <c r="C354" s="14" t="s">
        <v>9</v>
      </c>
      <c r="D354" s="15" t="s">
        <v>78</v>
      </c>
      <c r="E354" s="4"/>
      <c r="F354" s="4"/>
      <c r="G354" s="7"/>
    </row>
    <row r="355" spans="2:7" ht="23.1" customHeight="1" x14ac:dyDescent="0.25">
      <c r="B355" s="4"/>
      <c r="C355" s="14" t="s">
        <v>10</v>
      </c>
      <c r="D355" s="15">
        <v>50</v>
      </c>
      <c r="E355" s="4"/>
      <c r="F355" s="4"/>
      <c r="G355" s="7"/>
    </row>
    <row r="356" spans="2:7" ht="23.1" customHeight="1" x14ac:dyDescent="0.25">
      <c r="B356" s="4"/>
      <c r="C356" s="14" t="s">
        <v>11</v>
      </c>
      <c r="D356" s="16" t="s">
        <v>12</v>
      </c>
      <c r="E356" s="4"/>
      <c r="F356" s="4"/>
      <c r="G356" s="7"/>
    </row>
    <row r="357" spans="2:7" ht="23.1" customHeight="1" x14ac:dyDescent="0.25">
      <c r="B357" s="4"/>
      <c r="C357" s="4"/>
      <c r="D357" s="4"/>
      <c r="E357" s="4"/>
      <c r="F357" s="4"/>
      <c r="G357" s="7"/>
    </row>
    <row r="358" spans="2:7" ht="50.1" customHeight="1" x14ac:dyDescent="0.25">
      <c r="B358" s="53" t="s">
        <v>1</v>
      </c>
      <c r="C358" s="54"/>
      <c r="D358" s="17" t="s">
        <v>13</v>
      </c>
      <c r="E358" s="55" t="s">
        <v>14</v>
      </c>
      <c r="F358" s="56"/>
      <c r="G358" s="17" t="s">
        <v>15</v>
      </c>
    </row>
    <row r="359" spans="2:7" ht="50.1" customHeight="1" x14ac:dyDescent="0.25">
      <c r="B359" s="57" t="s">
        <v>28</v>
      </c>
      <c r="C359" s="58"/>
      <c r="D359" s="18">
        <v>127.91</v>
      </c>
      <c r="E359" s="19">
        <v>3.5</v>
      </c>
      <c r="F359" s="20" t="s">
        <v>0</v>
      </c>
      <c r="G359" s="21">
        <f>D359*E359</f>
        <v>447.685</v>
      </c>
    </row>
    <row r="360" spans="2:7" ht="50.1" customHeight="1" x14ac:dyDescent="0.25">
      <c r="B360" s="44" t="s">
        <v>29</v>
      </c>
      <c r="C360" s="45"/>
      <c r="D360" s="18">
        <v>970</v>
      </c>
      <c r="E360" s="19">
        <v>0.9</v>
      </c>
      <c r="F360" s="20" t="s">
        <v>2</v>
      </c>
      <c r="G360" s="21">
        <f t="shared" ref="G360:G371" si="9">D360*E360</f>
        <v>873</v>
      </c>
    </row>
    <row r="361" spans="2:7" ht="50.1" customHeight="1" x14ac:dyDescent="0.25">
      <c r="B361" s="44" t="s">
        <v>16</v>
      </c>
      <c r="C361" s="45"/>
      <c r="D361" s="18">
        <v>2020</v>
      </c>
      <c r="E361" s="19">
        <v>0.9</v>
      </c>
      <c r="F361" s="20" t="s">
        <v>2</v>
      </c>
      <c r="G361" s="21">
        <f t="shared" si="9"/>
        <v>1818</v>
      </c>
    </row>
    <row r="362" spans="2:7" ht="50.1" customHeight="1" x14ac:dyDescent="0.25">
      <c r="B362" s="44" t="s">
        <v>40</v>
      </c>
      <c r="C362" s="45"/>
      <c r="D362" s="18">
        <v>1930</v>
      </c>
      <c r="E362" s="19"/>
      <c r="F362" s="20" t="s">
        <v>0</v>
      </c>
      <c r="G362" s="21">
        <f t="shared" si="9"/>
        <v>0</v>
      </c>
    </row>
    <row r="363" spans="2:7" ht="50.1" customHeight="1" x14ac:dyDescent="0.25">
      <c r="B363" s="44" t="s">
        <v>37</v>
      </c>
      <c r="C363" s="45"/>
      <c r="D363" s="22">
        <v>5800</v>
      </c>
      <c r="E363" s="19">
        <v>3.5</v>
      </c>
      <c r="F363" s="20" t="s">
        <v>0</v>
      </c>
      <c r="G363" s="21">
        <f t="shared" si="9"/>
        <v>20300</v>
      </c>
    </row>
    <row r="364" spans="2:7" ht="50.1" customHeight="1" x14ac:dyDescent="0.25">
      <c r="B364" s="44" t="s">
        <v>38</v>
      </c>
      <c r="C364" s="45"/>
      <c r="D364" s="22">
        <v>4375</v>
      </c>
      <c r="E364" s="19">
        <v>0</v>
      </c>
      <c r="F364" s="20"/>
      <c r="G364" s="21">
        <f t="shared" si="9"/>
        <v>0</v>
      </c>
    </row>
    <row r="365" spans="2:7" ht="99.95" customHeight="1" x14ac:dyDescent="0.25">
      <c r="B365" s="44" t="s">
        <v>41</v>
      </c>
      <c r="C365" s="45"/>
      <c r="D365" s="18">
        <v>748</v>
      </c>
      <c r="E365" s="19">
        <v>3.5</v>
      </c>
      <c r="F365" s="20" t="s">
        <v>0</v>
      </c>
      <c r="G365" s="21">
        <f t="shared" si="9"/>
        <v>2618</v>
      </c>
    </row>
    <row r="366" spans="2:7" ht="99.95" customHeight="1" x14ac:dyDescent="0.25">
      <c r="B366" s="44" t="s">
        <v>39</v>
      </c>
      <c r="C366" s="45"/>
      <c r="D366" s="18">
        <v>11000</v>
      </c>
      <c r="E366" s="19">
        <v>0</v>
      </c>
      <c r="F366" s="20" t="s">
        <v>0</v>
      </c>
      <c r="G366" s="21">
        <f t="shared" si="9"/>
        <v>0</v>
      </c>
    </row>
    <row r="367" spans="2:7" ht="99.95" customHeight="1" x14ac:dyDescent="0.25">
      <c r="B367" s="44" t="s">
        <v>39</v>
      </c>
      <c r="C367" s="45"/>
      <c r="D367" s="18">
        <v>15250</v>
      </c>
      <c r="E367" s="19">
        <v>0</v>
      </c>
      <c r="F367" s="20" t="s">
        <v>0</v>
      </c>
      <c r="G367" s="21">
        <f t="shared" si="9"/>
        <v>0</v>
      </c>
    </row>
    <row r="368" spans="2:7" ht="99.95" customHeight="1" x14ac:dyDescent="0.25">
      <c r="B368" s="44" t="s">
        <v>30</v>
      </c>
      <c r="C368" s="45"/>
      <c r="D368" s="18">
        <v>3400</v>
      </c>
      <c r="E368" s="19">
        <v>0</v>
      </c>
      <c r="F368" s="20" t="s">
        <v>0</v>
      </c>
      <c r="G368" s="21">
        <f t="shared" si="9"/>
        <v>0</v>
      </c>
    </row>
    <row r="369" spans="2:7" ht="99.95" customHeight="1" x14ac:dyDescent="0.25">
      <c r="B369" s="44" t="s">
        <v>31</v>
      </c>
      <c r="C369" s="45"/>
      <c r="D369" s="18">
        <v>870</v>
      </c>
      <c r="E369" s="19">
        <v>0</v>
      </c>
      <c r="F369" s="20" t="s">
        <v>0</v>
      </c>
      <c r="G369" s="21">
        <f t="shared" si="9"/>
        <v>0</v>
      </c>
    </row>
    <row r="370" spans="2:7" ht="99.95" customHeight="1" x14ac:dyDescent="0.25">
      <c r="B370" s="44" t="s">
        <v>43</v>
      </c>
      <c r="C370" s="45"/>
      <c r="D370" s="18">
        <v>3220</v>
      </c>
      <c r="E370" s="19">
        <v>0</v>
      </c>
      <c r="F370" s="20" t="s">
        <v>0</v>
      </c>
      <c r="G370" s="21">
        <f t="shared" si="9"/>
        <v>0</v>
      </c>
    </row>
    <row r="371" spans="2:7" ht="99.95" customHeight="1" x14ac:dyDescent="0.25">
      <c r="B371" s="44" t="s">
        <v>42</v>
      </c>
      <c r="C371" s="45"/>
      <c r="D371" s="18">
        <v>4820</v>
      </c>
      <c r="E371" s="19">
        <v>0</v>
      </c>
      <c r="F371" s="20" t="s">
        <v>0</v>
      </c>
      <c r="G371" s="21">
        <f t="shared" si="9"/>
        <v>0</v>
      </c>
    </row>
    <row r="372" spans="2:7" ht="23.1" customHeight="1" x14ac:dyDescent="0.25">
      <c r="B372" s="23"/>
      <c r="C372" s="23"/>
      <c r="D372" s="24"/>
      <c r="E372" s="25"/>
      <c r="F372" s="26"/>
      <c r="G372" s="27"/>
    </row>
    <row r="373" spans="2:7" ht="23.1" customHeight="1" x14ac:dyDescent="0.25">
      <c r="B373" s="28"/>
      <c r="C373" s="29" t="s">
        <v>17</v>
      </c>
      <c r="D373" s="30"/>
      <c r="E373" s="28"/>
      <c r="F373" s="28"/>
      <c r="G373" s="31"/>
    </row>
    <row r="374" spans="2:7" ht="23.1" customHeight="1" x14ac:dyDescent="0.25">
      <c r="B374" s="28"/>
      <c r="C374" s="46" t="s">
        <v>18</v>
      </c>
      <c r="D374" s="32" t="s">
        <v>19</v>
      </c>
      <c r="E374" s="33">
        <f>IF(G359&gt;0, ROUND((G359+D352)/D352,2), 0)</f>
        <v>1.01</v>
      </c>
      <c r="F374" s="33"/>
      <c r="G374" s="28"/>
    </row>
    <row r="375" spans="2:7" ht="23.1" customHeight="1" x14ac:dyDescent="0.25">
      <c r="B375" s="28"/>
      <c r="C375" s="46"/>
      <c r="D375" s="32" t="s">
        <v>20</v>
      </c>
      <c r="E375" s="33">
        <f>IF(SUM(G360:G361)&gt;0,ROUND((G360+G361+D352)/D352,2),0)</f>
        <v>1.07</v>
      </c>
      <c r="F375" s="33"/>
      <c r="G375" s="31"/>
    </row>
    <row r="376" spans="2:7" ht="23.1" customHeight="1" x14ac:dyDescent="0.25">
      <c r="B376" s="28"/>
      <c r="C376" s="46"/>
      <c r="D376" s="32" t="s">
        <v>21</v>
      </c>
      <c r="E376" s="33">
        <f>IF(G362&gt;0,ROUND((G362+D352)/D352,2),0)</f>
        <v>0</v>
      </c>
      <c r="F376" s="34"/>
      <c r="G376" s="31"/>
    </row>
    <row r="377" spans="2:7" ht="23.1" customHeight="1" x14ac:dyDescent="0.25">
      <c r="B377" s="28"/>
      <c r="C377" s="46"/>
      <c r="D377" s="32" t="s">
        <v>22</v>
      </c>
      <c r="E377" s="33">
        <f>IF(SUM(G363:G371)&gt;0,ROUND((SUM(G363:G371)+D352)/D352,2),0)</f>
        <v>1.62</v>
      </c>
      <c r="F377" s="28"/>
      <c r="G377" s="31"/>
    </row>
    <row r="378" spans="2:7" ht="23.1" customHeight="1" x14ac:dyDescent="0.25">
      <c r="B378" s="28"/>
      <c r="C378" s="28"/>
      <c r="D378" s="35" t="s">
        <v>23</v>
      </c>
      <c r="E378" s="36">
        <f>SUM(E374:E377)-IF(VALUE(COUNTIF(E374:E377,"&gt;0"))=4,3,0)-IF(VALUE(COUNTIF(E374:E377,"&gt;0"))=3,2,0)-IF(VALUE(COUNTIF(E374:E377,"&gt;0"))=2,1,0)</f>
        <v>1.7000000000000002</v>
      </c>
      <c r="F378" s="37"/>
      <c r="G378" s="31"/>
    </row>
    <row r="379" spans="2:7" ht="23.1" customHeight="1" x14ac:dyDescent="0.25">
      <c r="B379" s="28"/>
      <c r="C379" s="28"/>
      <c r="D379" s="28"/>
      <c r="E379" s="38"/>
      <c r="F379" s="28"/>
      <c r="G379" s="31"/>
    </row>
    <row r="380" spans="2:7" ht="23.1" customHeight="1" x14ac:dyDescent="0.35">
      <c r="B380" s="39"/>
      <c r="C380" s="40" t="s">
        <v>24</v>
      </c>
      <c r="D380" s="66">
        <f>E378*D352</f>
        <v>62585.500000000007</v>
      </c>
      <c r="E380" s="66"/>
      <c r="F380" s="28"/>
      <c r="G380" s="31"/>
    </row>
    <row r="381" spans="2:7" ht="23.1" customHeight="1" x14ac:dyDescent="0.3">
      <c r="B381" s="28"/>
      <c r="C381" s="41" t="s">
        <v>25</v>
      </c>
      <c r="D381" s="67">
        <f>D380/D351</f>
        <v>96.137480798771136</v>
      </c>
      <c r="E381" s="67"/>
      <c r="F381" s="28"/>
      <c r="G381" s="28"/>
    </row>
    <row r="382" spans="2:7" ht="54.95" customHeight="1" x14ac:dyDescent="0.8">
      <c r="B382" s="68" t="s">
        <v>55</v>
      </c>
      <c r="C382" s="68"/>
      <c r="D382" s="68"/>
      <c r="E382" s="68"/>
      <c r="F382" s="68"/>
      <c r="G382" s="68"/>
    </row>
    <row r="383" spans="2:7" ht="45.95" customHeight="1" x14ac:dyDescent="0.25">
      <c r="B383" s="59" t="s">
        <v>27</v>
      </c>
      <c r="C383" s="59"/>
      <c r="D383" s="59"/>
      <c r="E383" s="59"/>
      <c r="F383" s="59"/>
      <c r="G383" s="59"/>
    </row>
    <row r="384" spans="2:7" ht="30" customHeight="1" x14ac:dyDescent="0.25">
      <c r="B384" s="4"/>
      <c r="C384" s="5" t="s">
        <v>3</v>
      </c>
      <c r="D384" s="6"/>
      <c r="E384" s="4"/>
      <c r="F384" s="4"/>
      <c r="G384" s="7"/>
    </row>
    <row r="385" spans="2:7" ht="23.1" customHeight="1" x14ac:dyDescent="0.25">
      <c r="B385" s="4"/>
      <c r="C385" s="60" t="s">
        <v>4</v>
      </c>
      <c r="D385" s="63" t="s">
        <v>26</v>
      </c>
      <c r="E385" s="64"/>
      <c r="F385" s="64"/>
      <c r="G385" s="65"/>
    </row>
    <row r="386" spans="2:7" ht="23.1" customHeight="1" x14ac:dyDescent="0.25">
      <c r="B386" s="4"/>
      <c r="C386" s="61"/>
      <c r="D386" s="63" t="s">
        <v>63</v>
      </c>
      <c r="E386" s="64"/>
      <c r="F386" s="64"/>
      <c r="G386" s="65"/>
    </row>
    <row r="387" spans="2:7" ht="23.1" customHeight="1" x14ac:dyDescent="0.25">
      <c r="B387" s="4"/>
      <c r="C387" s="62"/>
      <c r="D387" s="63" t="s">
        <v>80</v>
      </c>
      <c r="E387" s="64"/>
      <c r="F387" s="64"/>
      <c r="G387" s="65"/>
    </row>
    <row r="388" spans="2:7" ht="23.1" customHeight="1" x14ac:dyDescent="0.25">
      <c r="B388" s="4"/>
      <c r="C388" s="8" t="s">
        <v>5</v>
      </c>
      <c r="D388" s="9">
        <v>3.5</v>
      </c>
      <c r="E388" s="10"/>
      <c r="F388" s="4"/>
      <c r="G388" s="7"/>
    </row>
    <row r="389" spans="2:7" ht="23.1" customHeight="1" x14ac:dyDescent="0.25">
      <c r="B389" s="4"/>
      <c r="C389" s="8" t="s">
        <v>6</v>
      </c>
      <c r="D389" s="43">
        <v>634</v>
      </c>
      <c r="E389" s="47" t="s">
        <v>7</v>
      </c>
      <c r="F389" s="48"/>
      <c r="G389" s="51">
        <f>D390/D389</f>
        <v>40.276025236593057</v>
      </c>
    </row>
    <row r="390" spans="2:7" ht="23.1" customHeight="1" x14ac:dyDescent="0.25">
      <c r="B390" s="4"/>
      <c r="C390" s="8" t="s">
        <v>8</v>
      </c>
      <c r="D390" s="9">
        <v>25535</v>
      </c>
      <c r="E390" s="49"/>
      <c r="F390" s="50"/>
      <c r="G390" s="52"/>
    </row>
    <row r="391" spans="2:7" ht="23.1" customHeight="1" x14ac:dyDescent="0.25">
      <c r="B391" s="4"/>
      <c r="C391" s="12"/>
      <c r="D391" s="13"/>
      <c r="E391" s="10"/>
      <c r="F391" s="4"/>
      <c r="G391" s="7"/>
    </row>
    <row r="392" spans="2:7" ht="23.1" customHeight="1" x14ac:dyDescent="0.25">
      <c r="B392" s="4"/>
      <c r="C392" s="14" t="s">
        <v>9</v>
      </c>
      <c r="D392" s="15" t="s">
        <v>36</v>
      </c>
      <c r="E392" s="4"/>
      <c r="F392" s="4"/>
      <c r="G392" s="7"/>
    </row>
    <row r="393" spans="2:7" ht="23.1" customHeight="1" x14ac:dyDescent="0.25">
      <c r="B393" s="4"/>
      <c r="C393" s="14" t="s">
        <v>10</v>
      </c>
      <c r="D393" s="15">
        <v>45</v>
      </c>
      <c r="E393" s="4"/>
      <c r="F393" s="4"/>
      <c r="G393" s="7"/>
    </row>
    <row r="394" spans="2:7" ht="23.1" customHeight="1" x14ac:dyDescent="0.25">
      <c r="B394" s="4"/>
      <c r="C394" s="14" t="s">
        <v>11</v>
      </c>
      <c r="D394" s="16" t="s">
        <v>12</v>
      </c>
      <c r="E394" s="4"/>
      <c r="F394" s="4"/>
      <c r="G394" s="7"/>
    </row>
    <row r="395" spans="2:7" ht="23.1" customHeight="1" x14ac:dyDescent="0.25">
      <c r="B395" s="4"/>
      <c r="C395" s="4"/>
      <c r="D395" s="4"/>
      <c r="E395" s="4"/>
      <c r="F395" s="4"/>
      <c r="G395" s="7"/>
    </row>
    <row r="396" spans="2:7" ht="50.1" customHeight="1" x14ac:dyDescent="0.25">
      <c r="B396" s="53" t="s">
        <v>1</v>
      </c>
      <c r="C396" s="54"/>
      <c r="D396" s="17" t="s">
        <v>13</v>
      </c>
      <c r="E396" s="55" t="s">
        <v>14</v>
      </c>
      <c r="F396" s="56"/>
      <c r="G396" s="17" t="s">
        <v>15</v>
      </c>
    </row>
    <row r="397" spans="2:7" ht="50.1" customHeight="1" x14ac:dyDescent="0.25">
      <c r="B397" s="57" t="s">
        <v>28</v>
      </c>
      <c r="C397" s="58"/>
      <c r="D397" s="18">
        <v>127.91</v>
      </c>
      <c r="E397" s="19">
        <v>3.5</v>
      </c>
      <c r="F397" s="20" t="s">
        <v>0</v>
      </c>
      <c r="G397" s="21">
        <f>D397*E397</f>
        <v>447.685</v>
      </c>
    </row>
    <row r="398" spans="2:7" ht="50.1" customHeight="1" x14ac:dyDescent="0.25">
      <c r="B398" s="44" t="s">
        <v>29</v>
      </c>
      <c r="C398" s="45"/>
      <c r="D398" s="18">
        <v>970</v>
      </c>
      <c r="E398" s="19">
        <v>0.7</v>
      </c>
      <c r="F398" s="20" t="s">
        <v>2</v>
      </c>
      <c r="G398" s="21">
        <f t="shared" ref="G398:G409" si="10">D398*E398</f>
        <v>679</v>
      </c>
    </row>
    <row r="399" spans="2:7" ht="50.1" customHeight="1" x14ac:dyDescent="0.25">
      <c r="B399" s="44" t="s">
        <v>16</v>
      </c>
      <c r="C399" s="45"/>
      <c r="D399" s="18">
        <v>2020</v>
      </c>
      <c r="E399" s="19">
        <v>0.7</v>
      </c>
      <c r="F399" s="20" t="s">
        <v>2</v>
      </c>
      <c r="G399" s="21">
        <f t="shared" si="10"/>
        <v>1414</v>
      </c>
    </row>
    <row r="400" spans="2:7" ht="50.1" customHeight="1" x14ac:dyDescent="0.25">
      <c r="B400" s="44" t="s">
        <v>40</v>
      </c>
      <c r="C400" s="45"/>
      <c r="D400" s="18">
        <v>1930</v>
      </c>
      <c r="E400" s="19"/>
      <c r="F400" s="20" t="s">
        <v>0</v>
      </c>
      <c r="G400" s="21">
        <f t="shared" si="10"/>
        <v>0</v>
      </c>
    </row>
    <row r="401" spans="2:7" ht="50.1" customHeight="1" x14ac:dyDescent="0.25">
      <c r="B401" s="44" t="s">
        <v>37</v>
      </c>
      <c r="C401" s="45"/>
      <c r="D401" s="22">
        <v>5800</v>
      </c>
      <c r="E401" s="19">
        <v>3.5</v>
      </c>
      <c r="F401" s="20" t="s">
        <v>0</v>
      </c>
      <c r="G401" s="21">
        <f t="shared" si="10"/>
        <v>20300</v>
      </c>
    </row>
    <row r="402" spans="2:7" ht="50.1" customHeight="1" x14ac:dyDescent="0.25">
      <c r="B402" s="44" t="s">
        <v>38</v>
      </c>
      <c r="C402" s="45"/>
      <c r="D402" s="22">
        <v>4375</v>
      </c>
      <c r="E402" s="19">
        <v>0</v>
      </c>
      <c r="F402" s="20"/>
      <c r="G402" s="21">
        <f t="shared" si="10"/>
        <v>0</v>
      </c>
    </row>
    <row r="403" spans="2:7" ht="99.95" customHeight="1" x14ac:dyDescent="0.25">
      <c r="B403" s="44" t="s">
        <v>41</v>
      </c>
      <c r="C403" s="45"/>
      <c r="D403" s="18">
        <v>748</v>
      </c>
      <c r="E403" s="19">
        <v>3.5</v>
      </c>
      <c r="F403" s="20" t="s">
        <v>0</v>
      </c>
      <c r="G403" s="21">
        <f t="shared" si="10"/>
        <v>2618</v>
      </c>
    </row>
    <row r="404" spans="2:7" ht="99.95" customHeight="1" x14ac:dyDescent="0.25">
      <c r="B404" s="44" t="s">
        <v>39</v>
      </c>
      <c r="C404" s="45"/>
      <c r="D404" s="18">
        <v>11000</v>
      </c>
      <c r="E404" s="19">
        <v>0</v>
      </c>
      <c r="F404" s="20" t="s">
        <v>0</v>
      </c>
      <c r="G404" s="21">
        <f t="shared" si="10"/>
        <v>0</v>
      </c>
    </row>
    <row r="405" spans="2:7" ht="99.95" customHeight="1" x14ac:dyDescent="0.25">
      <c r="B405" s="44" t="s">
        <v>39</v>
      </c>
      <c r="C405" s="45"/>
      <c r="D405" s="18">
        <v>15250</v>
      </c>
      <c r="E405" s="19">
        <v>0</v>
      </c>
      <c r="F405" s="20" t="s">
        <v>0</v>
      </c>
      <c r="G405" s="21">
        <f t="shared" si="10"/>
        <v>0</v>
      </c>
    </row>
    <row r="406" spans="2:7" ht="99.95" customHeight="1" x14ac:dyDescent="0.25">
      <c r="B406" s="44" t="s">
        <v>30</v>
      </c>
      <c r="C406" s="45"/>
      <c r="D406" s="18">
        <v>3400</v>
      </c>
      <c r="E406" s="19">
        <v>0</v>
      </c>
      <c r="F406" s="20" t="s">
        <v>0</v>
      </c>
      <c r="G406" s="21">
        <f t="shared" si="10"/>
        <v>0</v>
      </c>
    </row>
    <row r="407" spans="2:7" ht="99.95" customHeight="1" x14ac:dyDescent="0.25">
      <c r="B407" s="44" t="s">
        <v>31</v>
      </c>
      <c r="C407" s="45"/>
      <c r="D407" s="18">
        <v>870</v>
      </c>
      <c r="E407" s="19">
        <v>0</v>
      </c>
      <c r="F407" s="20" t="s">
        <v>0</v>
      </c>
      <c r="G407" s="21">
        <f t="shared" si="10"/>
        <v>0</v>
      </c>
    </row>
    <row r="408" spans="2:7" ht="99.95" customHeight="1" x14ac:dyDescent="0.25">
      <c r="B408" s="44" t="s">
        <v>43</v>
      </c>
      <c r="C408" s="45"/>
      <c r="D408" s="18">
        <v>3220</v>
      </c>
      <c r="E408" s="19">
        <v>0</v>
      </c>
      <c r="F408" s="20" t="s">
        <v>0</v>
      </c>
      <c r="G408" s="21">
        <f t="shared" si="10"/>
        <v>0</v>
      </c>
    </row>
    <row r="409" spans="2:7" ht="99.95" customHeight="1" x14ac:dyDescent="0.25">
      <c r="B409" s="44" t="s">
        <v>42</v>
      </c>
      <c r="C409" s="45"/>
      <c r="D409" s="18">
        <v>4820</v>
      </c>
      <c r="E409" s="19">
        <v>0</v>
      </c>
      <c r="F409" s="20" t="s">
        <v>0</v>
      </c>
      <c r="G409" s="21">
        <f t="shared" si="10"/>
        <v>0</v>
      </c>
    </row>
    <row r="410" spans="2:7" ht="23.1" customHeight="1" x14ac:dyDescent="0.25">
      <c r="B410" s="23"/>
      <c r="C410" s="23"/>
      <c r="D410" s="24"/>
      <c r="E410" s="25"/>
      <c r="F410" s="26"/>
      <c r="G410" s="27"/>
    </row>
    <row r="411" spans="2:7" ht="23.1" customHeight="1" x14ac:dyDescent="0.25">
      <c r="B411" s="28"/>
      <c r="C411" s="29" t="s">
        <v>17</v>
      </c>
      <c r="D411" s="30"/>
      <c r="E411" s="28"/>
      <c r="F411" s="28"/>
      <c r="G411" s="31"/>
    </row>
    <row r="412" spans="2:7" ht="23.1" customHeight="1" x14ac:dyDescent="0.25">
      <c r="B412" s="28"/>
      <c r="C412" s="46" t="s">
        <v>18</v>
      </c>
      <c r="D412" s="32" t="s">
        <v>19</v>
      </c>
      <c r="E412" s="33">
        <f>IF(G397&gt;0, ROUND((G397+D390)/D390,2), 0)</f>
        <v>1.02</v>
      </c>
      <c r="F412" s="33"/>
      <c r="G412" s="28"/>
    </row>
    <row r="413" spans="2:7" ht="23.1" customHeight="1" x14ac:dyDescent="0.25">
      <c r="B413" s="28"/>
      <c r="C413" s="46"/>
      <c r="D413" s="32" t="s">
        <v>20</v>
      </c>
      <c r="E413" s="33">
        <f>IF(SUM(G398:G399)&gt;0,ROUND((G398+G399+D390)/D390,2),0)</f>
        <v>1.08</v>
      </c>
      <c r="F413" s="33"/>
      <c r="G413" s="31"/>
    </row>
    <row r="414" spans="2:7" ht="23.1" customHeight="1" x14ac:dyDescent="0.25">
      <c r="B414" s="28"/>
      <c r="C414" s="46"/>
      <c r="D414" s="32" t="s">
        <v>21</v>
      </c>
      <c r="E414" s="33">
        <f>IF(G400&gt;0,ROUND((G400+D390)/D390,2),0)</f>
        <v>0</v>
      </c>
      <c r="F414" s="34"/>
      <c r="G414" s="31"/>
    </row>
    <row r="415" spans="2:7" ht="23.1" customHeight="1" x14ac:dyDescent="0.25">
      <c r="B415" s="28"/>
      <c r="C415" s="46"/>
      <c r="D415" s="32" t="s">
        <v>22</v>
      </c>
      <c r="E415" s="33">
        <f>IF(SUM(G401:G409)&gt;0,ROUND((SUM(G401:G409)+D390)/D390,2),0)</f>
        <v>1.9</v>
      </c>
      <c r="F415" s="28"/>
      <c r="G415" s="31"/>
    </row>
    <row r="416" spans="2:7" ht="23.1" customHeight="1" x14ac:dyDescent="0.25">
      <c r="B416" s="28"/>
      <c r="C416" s="28"/>
      <c r="D416" s="35" t="s">
        <v>23</v>
      </c>
      <c r="E416" s="36">
        <f>SUM(E412:E415)-IF(VALUE(COUNTIF(E412:E415,"&gt;0"))=4,3,0)-IF(VALUE(COUNTIF(E412:E415,"&gt;0"))=3,2,0)-IF(VALUE(COUNTIF(E412:E415,"&gt;0"))=2,1,0)</f>
        <v>2</v>
      </c>
      <c r="F416" s="37"/>
      <c r="G416" s="31"/>
    </row>
    <row r="417" spans="2:7" ht="23.1" customHeight="1" x14ac:dyDescent="0.25">
      <c r="B417" s="28"/>
      <c r="C417" s="28"/>
      <c r="D417" s="28"/>
      <c r="E417" s="38"/>
      <c r="F417" s="28"/>
      <c r="G417" s="31"/>
    </row>
    <row r="418" spans="2:7" ht="23.1" customHeight="1" x14ac:dyDescent="0.35">
      <c r="B418" s="39"/>
      <c r="C418" s="40" t="s">
        <v>24</v>
      </c>
      <c r="D418" s="66">
        <f>E416*D390</f>
        <v>51070</v>
      </c>
      <c r="E418" s="66"/>
      <c r="F418" s="28"/>
      <c r="G418" s="31"/>
    </row>
    <row r="419" spans="2:7" ht="23.1" customHeight="1" x14ac:dyDescent="0.3">
      <c r="B419" s="28"/>
      <c r="C419" s="41" t="s">
        <v>25</v>
      </c>
      <c r="D419" s="67">
        <f>D418/D389</f>
        <v>80.552050473186114</v>
      </c>
      <c r="E419" s="67"/>
      <c r="F419" s="28"/>
      <c r="G419" s="28"/>
    </row>
    <row r="420" spans="2:7" ht="54.95" customHeight="1" x14ac:dyDescent="0.8">
      <c r="B420" s="68" t="s">
        <v>56</v>
      </c>
      <c r="C420" s="68"/>
      <c r="D420" s="68"/>
      <c r="E420" s="68"/>
      <c r="F420" s="68"/>
      <c r="G420" s="68"/>
    </row>
    <row r="421" spans="2:7" ht="45.95" customHeight="1" x14ac:dyDescent="0.25">
      <c r="B421" s="59" t="s">
        <v>27</v>
      </c>
      <c r="C421" s="59"/>
      <c r="D421" s="59"/>
      <c r="E421" s="59"/>
      <c r="F421" s="59"/>
      <c r="G421" s="59"/>
    </row>
    <row r="422" spans="2:7" ht="30" customHeight="1" x14ac:dyDescent="0.25">
      <c r="B422" s="4"/>
      <c r="C422" s="5" t="s">
        <v>3</v>
      </c>
      <c r="D422" s="6"/>
      <c r="E422" s="4"/>
      <c r="F422" s="4"/>
      <c r="G422" s="7"/>
    </row>
    <row r="423" spans="2:7" ht="23.1" customHeight="1" x14ac:dyDescent="0.25">
      <c r="B423" s="4"/>
      <c r="C423" s="60" t="s">
        <v>4</v>
      </c>
      <c r="D423" s="63" t="s">
        <v>26</v>
      </c>
      <c r="E423" s="64"/>
      <c r="F423" s="64"/>
      <c r="G423" s="65"/>
    </row>
    <row r="424" spans="2:7" ht="23.1" customHeight="1" x14ac:dyDescent="0.25">
      <c r="B424" s="4"/>
      <c r="C424" s="61"/>
      <c r="D424" s="63" t="s">
        <v>63</v>
      </c>
      <c r="E424" s="64"/>
      <c r="F424" s="64"/>
      <c r="G424" s="65"/>
    </row>
    <row r="425" spans="2:7" ht="23.1" customHeight="1" x14ac:dyDescent="0.25">
      <c r="B425" s="4"/>
      <c r="C425" s="62"/>
      <c r="D425" s="63" t="s">
        <v>81</v>
      </c>
      <c r="E425" s="64"/>
      <c r="F425" s="64"/>
      <c r="G425" s="65"/>
    </row>
    <row r="426" spans="2:7" ht="23.1" customHeight="1" x14ac:dyDescent="0.25">
      <c r="B426" s="4"/>
      <c r="C426" s="8" t="s">
        <v>5</v>
      </c>
      <c r="D426" s="9">
        <v>3.6</v>
      </c>
      <c r="E426" s="10"/>
      <c r="F426" s="4"/>
      <c r="G426" s="7"/>
    </row>
    <row r="427" spans="2:7" ht="23.1" customHeight="1" x14ac:dyDescent="0.25">
      <c r="B427" s="4"/>
      <c r="C427" s="8" t="s">
        <v>6</v>
      </c>
      <c r="D427" s="43">
        <v>689</v>
      </c>
      <c r="E427" s="47" t="s">
        <v>7</v>
      </c>
      <c r="F427" s="48"/>
      <c r="G427" s="51">
        <f>D428/D427</f>
        <v>37.621190130624093</v>
      </c>
    </row>
    <row r="428" spans="2:7" ht="23.1" customHeight="1" x14ac:dyDescent="0.25">
      <c r="B428" s="4"/>
      <c r="C428" s="8" t="s">
        <v>8</v>
      </c>
      <c r="D428" s="9">
        <v>25921</v>
      </c>
      <c r="E428" s="49"/>
      <c r="F428" s="50"/>
      <c r="G428" s="52"/>
    </row>
    <row r="429" spans="2:7" ht="23.1" customHeight="1" x14ac:dyDescent="0.25">
      <c r="B429" s="4"/>
      <c r="C429" s="12"/>
      <c r="D429" s="13"/>
      <c r="E429" s="10"/>
      <c r="F429" s="4"/>
      <c r="G429" s="7"/>
    </row>
    <row r="430" spans="2:7" ht="23.1" customHeight="1" x14ac:dyDescent="0.25">
      <c r="B430" s="4"/>
      <c r="C430" s="14" t="s">
        <v>9</v>
      </c>
      <c r="D430" s="15" t="s">
        <v>82</v>
      </c>
      <c r="E430" s="4"/>
      <c r="F430" s="4"/>
      <c r="G430" s="7"/>
    </row>
    <row r="431" spans="2:7" ht="23.1" customHeight="1" x14ac:dyDescent="0.25">
      <c r="B431" s="4"/>
      <c r="C431" s="14" t="s">
        <v>10</v>
      </c>
      <c r="D431" s="15">
        <v>45</v>
      </c>
      <c r="E431" s="4"/>
      <c r="F431" s="4"/>
      <c r="G431" s="7"/>
    </row>
    <row r="432" spans="2:7" ht="23.1" customHeight="1" x14ac:dyDescent="0.25">
      <c r="B432" s="4"/>
      <c r="C432" s="14" t="s">
        <v>11</v>
      </c>
      <c r="D432" s="16" t="s">
        <v>12</v>
      </c>
      <c r="E432" s="4"/>
      <c r="F432" s="4"/>
      <c r="G432" s="7"/>
    </row>
    <row r="433" spans="2:7" ht="23.1" customHeight="1" x14ac:dyDescent="0.25">
      <c r="B433" s="4"/>
      <c r="C433" s="4"/>
      <c r="D433" s="4"/>
      <c r="E433" s="4"/>
      <c r="F433" s="4"/>
      <c r="G433" s="7"/>
    </row>
    <row r="434" spans="2:7" ht="50.1" customHeight="1" x14ac:dyDescent="0.25">
      <c r="B434" s="53" t="s">
        <v>1</v>
      </c>
      <c r="C434" s="54"/>
      <c r="D434" s="17" t="s">
        <v>13</v>
      </c>
      <c r="E434" s="55" t="s">
        <v>14</v>
      </c>
      <c r="F434" s="56"/>
      <c r="G434" s="17" t="s">
        <v>15</v>
      </c>
    </row>
    <row r="435" spans="2:7" ht="50.1" customHeight="1" x14ac:dyDescent="0.25">
      <c r="B435" s="57" t="s">
        <v>28</v>
      </c>
      <c r="C435" s="58"/>
      <c r="D435" s="18">
        <v>127.91</v>
      </c>
      <c r="E435" s="19">
        <v>3.6</v>
      </c>
      <c r="F435" s="20" t="s">
        <v>0</v>
      </c>
      <c r="G435" s="21">
        <f>D435*E435</f>
        <v>460.476</v>
      </c>
    </row>
    <row r="436" spans="2:7" ht="50.1" customHeight="1" x14ac:dyDescent="0.25">
      <c r="B436" s="44" t="s">
        <v>29</v>
      </c>
      <c r="C436" s="45"/>
      <c r="D436" s="18">
        <v>970</v>
      </c>
      <c r="E436" s="19">
        <v>1.3</v>
      </c>
      <c r="F436" s="20" t="s">
        <v>2</v>
      </c>
      <c r="G436" s="21">
        <f t="shared" ref="G436:G447" si="11">D436*E436</f>
        <v>1261</v>
      </c>
    </row>
    <row r="437" spans="2:7" ht="50.1" customHeight="1" x14ac:dyDescent="0.25">
      <c r="B437" s="44" t="s">
        <v>16</v>
      </c>
      <c r="C437" s="45"/>
      <c r="D437" s="18">
        <v>2020</v>
      </c>
      <c r="E437" s="19">
        <v>1.3</v>
      </c>
      <c r="F437" s="20" t="s">
        <v>2</v>
      </c>
      <c r="G437" s="21">
        <f t="shared" si="11"/>
        <v>2626</v>
      </c>
    </row>
    <row r="438" spans="2:7" ht="50.1" customHeight="1" x14ac:dyDescent="0.25">
      <c r="B438" s="44" t="s">
        <v>40</v>
      </c>
      <c r="C438" s="45"/>
      <c r="D438" s="18">
        <v>1930</v>
      </c>
      <c r="E438" s="19"/>
      <c r="F438" s="20" t="s">
        <v>0</v>
      </c>
      <c r="G438" s="21">
        <f t="shared" si="11"/>
        <v>0</v>
      </c>
    </row>
    <row r="439" spans="2:7" ht="50.1" customHeight="1" x14ac:dyDescent="0.25">
      <c r="B439" s="44" t="s">
        <v>37</v>
      </c>
      <c r="C439" s="45"/>
      <c r="D439" s="22">
        <v>5800</v>
      </c>
      <c r="E439" s="19">
        <v>3.6</v>
      </c>
      <c r="F439" s="20" t="s">
        <v>0</v>
      </c>
      <c r="G439" s="21">
        <f t="shared" si="11"/>
        <v>20880</v>
      </c>
    </row>
    <row r="440" spans="2:7" ht="50.1" customHeight="1" x14ac:dyDescent="0.25">
      <c r="B440" s="44" t="s">
        <v>38</v>
      </c>
      <c r="C440" s="45"/>
      <c r="D440" s="22">
        <v>4375</v>
      </c>
      <c r="E440" s="19">
        <v>0</v>
      </c>
      <c r="F440" s="20"/>
      <c r="G440" s="21">
        <f t="shared" si="11"/>
        <v>0</v>
      </c>
    </row>
    <row r="441" spans="2:7" ht="99.95" customHeight="1" x14ac:dyDescent="0.25">
      <c r="B441" s="44" t="s">
        <v>41</v>
      </c>
      <c r="C441" s="45"/>
      <c r="D441" s="18">
        <v>748</v>
      </c>
      <c r="E441" s="19">
        <v>3.6</v>
      </c>
      <c r="F441" s="20" t="s">
        <v>0</v>
      </c>
      <c r="G441" s="21">
        <f t="shared" si="11"/>
        <v>2692.8</v>
      </c>
    </row>
    <row r="442" spans="2:7" ht="99.95" customHeight="1" x14ac:dyDescent="0.25">
      <c r="B442" s="44" t="s">
        <v>39</v>
      </c>
      <c r="C442" s="45"/>
      <c r="D442" s="18">
        <v>11000</v>
      </c>
      <c r="E442" s="19">
        <v>0</v>
      </c>
      <c r="F442" s="20" t="s">
        <v>0</v>
      </c>
      <c r="G442" s="21">
        <f t="shared" si="11"/>
        <v>0</v>
      </c>
    </row>
    <row r="443" spans="2:7" ht="99.95" customHeight="1" x14ac:dyDescent="0.25">
      <c r="B443" s="44" t="s">
        <v>39</v>
      </c>
      <c r="C443" s="45"/>
      <c r="D443" s="18">
        <v>15250</v>
      </c>
      <c r="E443" s="19">
        <v>0</v>
      </c>
      <c r="F443" s="20" t="s">
        <v>0</v>
      </c>
      <c r="G443" s="21">
        <f t="shared" si="11"/>
        <v>0</v>
      </c>
    </row>
    <row r="444" spans="2:7" ht="99.95" customHeight="1" x14ac:dyDescent="0.25">
      <c r="B444" s="44" t="s">
        <v>30</v>
      </c>
      <c r="C444" s="45"/>
      <c r="D444" s="18">
        <v>3400</v>
      </c>
      <c r="E444" s="19">
        <v>0</v>
      </c>
      <c r="F444" s="20" t="s">
        <v>0</v>
      </c>
      <c r="G444" s="21">
        <f t="shared" si="11"/>
        <v>0</v>
      </c>
    </row>
    <row r="445" spans="2:7" ht="99.95" customHeight="1" x14ac:dyDescent="0.25">
      <c r="B445" s="44" t="s">
        <v>31</v>
      </c>
      <c r="C445" s="45"/>
      <c r="D445" s="18">
        <v>870</v>
      </c>
      <c r="E445" s="19">
        <v>0</v>
      </c>
      <c r="F445" s="20" t="s">
        <v>0</v>
      </c>
      <c r="G445" s="21">
        <f t="shared" si="11"/>
        <v>0</v>
      </c>
    </row>
    <row r="446" spans="2:7" ht="99.95" customHeight="1" x14ac:dyDescent="0.25">
      <c r="B446" s="44" t="s">
        <v>43</v>
      </c>
      <c r="C446" s="45"/>
      <c r="D446" s="18">
        <v>3220</v>
      </c>
      <c r="E446" s="19">
        <v>0</v>
      </c>
      <c r="F446" s="20" t="s">
        <v>0</v>
      </c>
      <c r="G446" s="21">
        <f t="shared" si="11"/>
        <v>0</v>
      </c>
    </row>
    <row r="447" spans="2:7" ht="99.95" customHeight="1" x14ac:dyDescent="0.25">
      <c r="B447" s="44" t="s">
        <v>42</v>
      </c>
      <c r="C447" s="45"/>
      <c r="D447" s="18">
        <v>4820</v>
      </c>
      <c r="E447" s="19">
        <v>0</v>
      </c>
      <c r="F447" s="20" t="s">
        <v>0</v>
      </c>
      <c r="G447" s="21">
        <f t="shared" si="11"/>
        <v>0</v>
      </c>
    </row>
    <row r="448" spans="2:7" ht="23.1" customHeight="1" x14ac:dyDescent="0.25">
      <c r="B448" s="23"/>
      <c r="C448" s="23"/>
      <c r="D448" s="24"/>
      <c r="E448" s="25"/>
      <c r="F448" s="26"/>
      <c r="G448" s="27"/>
    </row>
    <row r="449" spans="2:7" ht="23.1" customHeight="1" x14ac:dyDescent="0.25">
      <c r="B449" s="28"/>
      <c r="C449" s="29" t="s">
        <v>17</v>
      </c>
      <c r="D449" s="30"/>
      <c r="E449" s="28"/>
      <c r="F449" s="28"/>
      <c r="G449" s="31"/>
    </row>
    <row r="450" spans="2:7" ht="23.1" customHeight="1" x14ac:dyDescent="0.25">
      <c r="B450" s="28"/>
      <c r="C450" s="46" t="s">
        <v>18</v>
      </c>
      <c r="D450" s="32" t="s">
        <v>19</v>
      </c>
      <c r="E450" s="33">
        <f>IF(G435&gt;0, ROUND((G435+D428)/D428,2), 0)</f>
        <v>1.02</v>
      </c>
      <c r="F450" s="33"/>
      <c r="G450" s="28"/>
    </row>
    <row r="451" spans="2:7" ht="23.1" customHeight="1" x14ac:dyDescent="0.25">
      <c r="B451" s="28"/>
      <c r="C451" s="46"/>
      <c r="D451" s="32" t="s">
        <v>20</v>
      </c>
      <c r="E451" s="33">
        <f>IF(SUM(G436:G437)&gt;0,ROUND((G436+G437+D428)/D428,2),0)</f>
        <v>1.1499999999999999</v>
      </c>
      <c r="F451" s="33"/>
      <c r="G451" s="31"/>
    </row>
    <row r="452" spans="2:7" ht="23.1" customHeight="1" x14ac:dyDescent="0.25">
      <c r="B452" s="28"/>
      <c r="C452" s="46"/>
      <c r="D452" s="32" t="s">
        <v>21</v>
      </c>
      <c r="E452" s="33">
        <f>IF(G438&gt;0,ROUND((G438+D428)/D428,2),0)</f>
        <v>0</v>
      </c>
      <c r="F452" s="34"/>
      <c r="G452" s="31"/>
    </row>
    <row r="453" spans="2:7" ht="23.1" customHeight="1" x14ac:dyDescent="0.25">
      <c r="B453" s="28"/>
      <c r="C453" s="46"/>
      <c r="D453" s="32" t="s">
        <v>22</v>
      </c>
      <c r="E453" s="33">
        <f>IF(SUM(G439:G447)&gt;0,ROUND((SUM(G439:G447)+D428)/D428,2),0)</f>
        <v>1.91</v>
      </c>
      <c r="F453" s="28"/>
      <c r="G453" s="31"/>
    </row>
    <row r="454" spans="2:7" ht="23.1" customHeight="1" x14ac:dyDescent="0.25">
      <c r="B454" s="28"/>
      <c r="C454" s="28"/>
      <c r="D454" s="35" t="s">
        <v>23</v>
      </c>
      <c r="E454" s="36">
        <f>SUM(E450:E453)-IF(VALUE(COUNTIF(E450:E453,"&gt;0"))=4,3,0)-IF(VALUE(COUNTIF(E450:E453,"&gt;0"))=3,2,0)-IF(VALUE(COUNTIF(E450:E453,"&gt;0"))=2,1,0)</f>
        <v>2.08</v>
      </c>
      <c r="F454" s="37"/>
      <c r="G454" s="31"/>
    </row>
    <row r="455" spans="2:7" ht="23.1" customHeight="1" x14ac:dyDescent="0.25">
      <c r="B455" s="28"/>
      <c r="C455" s="28"/>
      <c r="D455" s="28"/>
      <c r="E455" s="38"/>
      <c r="F455" s="28"/>
      <c r="G455" s="31"/>
    </row>
    <row r="456" spans="2:7" ht="23.1" customHeight="1" x14ac:dyDescent="0.35">
      <c r="B456" s="39"/>
      <c r="C456" s="40" t="s">
        <v>24</v>
      </c>
      <c r="D456" s="66">
        <f>E454*D428</f>
        <v>53915.68</v>
      </c>
      <c r="E456" s="66"/>
      <c r="F456" s="28"/>
      <c r="G456" s="31"/>
    </row>
    <row r="457" spans="2:7" ht="23.1" customHeight="1" x14ac:dyDescent="0.3">
      <c r="B457" s="28"/>
      <c r="C457" s="41" t="s">
        <v>25</v>
      </c>
      <c r="D457" s="67">
        <f>D456/D427</f>
        <v>78.25207547169812</v>
      </c>
      <c r="E457" s="67"/>
      <c r="F457" s="28"/>
      <c r="G457" s="28"/>
    </row>
    <row r="458" spans="2:7" ht="54.95" customHeight="1" x14ac:dyDescent="0.8">
      <c r="B458" s="68" t="s">
        <v>57</v>
      </c>
      <c r="C458" s="68"/>
      <c r="D458" s="68"/>
      <c r="E458" s="68"/>
      <c r="F458" s="68"/>
      <c r="G458" s="68"/>
    </row>
    <row r="459" spans="2:7" ht="45.95" customHeight="1" x14ac:dyDescent="0.25">
      <c r="B459" s="59" t="s">
        <v>27</v>
      </c>
      <c r="C459" s="59"/>
      <c r="D459" s="59"/>
      <c r="E459" s="59"/>
      <c r="F459" s="59"/>
      <c r="G459" s="59"/>
    </row>
    <row r="460" spans="2:7" ht="30" customHeight="1" x14ac:dyDescent="0.25">
      <c r="B460" s="4"/>
      <c r="C460" s="5" t="s">
        <v>3</v>
      </c>
      <c r="D460" s="6"/>
      <c r="E460" s="4"/>
      <c r="F460" s="4"/>
      <c r="G460" s="7"/>
    </row>
    <row r="461" spans="2:7" ht="23.1" customHeight="1" x14ac:dyDescent="0.25">
      <c r="B461" s="4"/>
      <c r="C461" s="60" t="s">
        <v>4</v>
      </c>
      <c r="D461" s="63" t="s">
        <v>26</v>
      </c>
      <c r="E461" s="64"/>
      <c r="F461" s="64"/>
      <c r="G461" s="65"/>
    </row>
    <row r="462" spans="2:7" ht="23.1" customHeight="1" x14ac:dyDescent="0.25">
      <c r="B462" s="4"/>
      <c r="C462" s="61"/>
      <c r="D462" s="63" t="s">
        <v>83</v>
      </c>
      <c r="E462" s="64"/>
      <c r="F462" s="64"/>
      <c r="G462" s="65"/>
    </row>
    <row r="463" spans="2:7" ht="23.1" customHeight="1" x14ac:dyDescent="0.25">
      <c r="B463" s="4"/>
      <c r="C463" s="62"/>
      <c r="D463" s="63" t="s">
        <v>84</v>
      </c>
      <c r="E463" s="64"/>
      <c r="F463" s="64"/>
      <c r="G463" s="65"/>
    </row>
    <row r="464" spans="2:7" ht="23.1" customHeight="1" x14ac:dyDescent="0.25">
      <c r="B464" s="4"/>
      <c r="C464" s="8" t="s">
        <v>5</v>
      </c>
      <c r="D464" s="9">
        <v>9</v>
      </c>
      <c r="E464" s="10"/>
      <c r="F464" s="4"/>
      <c r="G464" s="7"/>
    </row>
    <row r="465" spans="2:7" ht="23.1" customHeight="1" x14ac:dyDescent="0.25">
      <c r="B465" s="4"/>
      <c r="C465" s="8" t="s">
        <v>6</v>
      </c>
      <c r="D465" s="11">
        <v>1740</v>
      </c>
      <c r="E465" s="47" t="s">
        <v>7</v>
      </c>
      <c r="F465" s="48"/>
      <c r="G465" s="51">
        <f>D466/D465</f>
        <v>21.744827586206895</v>
      </c>
    </row>
    <row r="466" spans="2:7" ht="23.1" customHeight="1" x14ac:dyDescent="0.25">
      <c r="B466" s="4"/>
      <c r="C466" s="8" t="s">
        <v>8</v>
      </c>
      <c r="D466" s="9">
        <v>37836</v>
      </c>
      <c r="E466" s="49"/>
      <c r="F466" s="50"/>
      <c r="G466" s="52"/>
    </row>
    <row r="467" spans="2:7" ht="23.1" customHeight="1" x14ac:dyDescent="0.25">
      <c r="B467" s="4"/>
      <c r="C467" s="12"/>
      <c r="D467" s="13"/>
      <c r="E467" s="10"/>
      <c r="F467" s="4"/>
      <c r="G467" s="7"/>
    </row>
    <row r="468" spans="2:7" ht="23.1" customHeight="1" x14ac:dyDescent="0.25">
      <c r="B468" s="4"/>
      <c r="C468" s="14" t="s">
        <v>9</v>
      </c>
      <c r="D468" s="15" t="s">
        <v>35</v>
      </c>
      <c r="E468" s="4"/>
      <c r="F468" s="4"/>
      <c r="G468" s="7"/>
    </row>
    <row r="469" spans="2:7" ht="23.1" customHeight="1" x14ac:dyDescent="0.25">
      <c r="B469" s="4"/>
      <c r="C469" s="14" t="s">
        <v>10</v>
      </c>
      <c r="D469" s="15">
        <v>60</v>
      </c>
      <c r="E469" s="4"/>
      <c r="F469" s="4"/>
      <c r="G469" s="7"/>
    </row>
    <row r="470" spans="2:7" ht="23.1" customHeight="1" x14ac:dyDescent="0.25">
      <c r="B470" s="4"/>
      <c r="C470" s="14" t="s">
        <v>11</v>
      </c>
      <c r="D470" s="16" t="s">
        <v>12</v>
      </c>
      <c r="E470" s="4"/>
      <c r="F470" s="4"/>
      <c r="G470" s="7"/>
    </row>
    <row r="471" spans="2:7" ht="23.1" customHeight="1" x14ac:dyDescent="0.25">
      <c r="B471" s="4"/>
      <c r="C471" s="4"/>
      <c r="D471" s="4"/>
      <c r="E471" s="4"/>
      <c r="F471" s="4"/>
      <c r="G471" s="7"/>
    </row>
    <row r="472" spans="2:7" ht="50.1" customHeight="1" x14ac:dyDescent="0.25">
      <c r="B472" s="53" t="s">
        <v>1</v>
      </c>
      <c r="C472" s="54"/>
      <c r="D472" s="17" t="s">
        <v>13</v>
      </c>
      <c r="E472" s="55" t="s">
        <v>14</v>
      </c>
      <c r="F472" s="56"/>
      <c r="G472" s="17" t="s">
        <v>15</v>
      </c>
    </row>
    <row r="473" spans="2:7" ht="50.1" customHeight="1" x14ac:dyDescent="0.25">
      <c r="B473" s="57" t="s">
        <v>28</v>
      </c>
      <c r="C473" s="58"/>
      <c r="D473" s="18">
        <v>127.91</v>
      </c>
      <c r="E473" s="19">
        <v>9</v>
      </c>
      <c r="F473" s="20" t="s">
        <v>0</v>
      </c>
      <c r="G473" s="21">
        <f>D473*E473</f>
        <v>1151.19</v>
      </c>
    </row>
    <row r="474" spans="2:7" ht="50.1" customHeight="1" x14ac:dyDescent="0.25">
      <c r="B474" s="44" t="s">
        <v>29</v>
      </c>
      <c r="C474" s="45"/>
      <c r="D474" s="18">
        <v>970</v>
      </c>
      <c r="E474" s="19">
        <v>1.7</v>
      </c>
      <c r="F474" s="20" t="s">
        <v>2</v>
      </c>
      <c r="G474" s="21">
        <f t="shared" ref="G474:G485" si="12">D474*E474</f>
        <v>1649</v>
      </c>
    </row>
    <row r="475" spans="2:7" ht="50.1" customHeight="1" x14ac:dyDescent="0.25">
      <c r="B475" s="44" t="s">
        <v>16</v>
      </c>
      <c r="C475" s="45"/>
      <c r="D475" s="18">
        <v>2020</v>
      </c>
      <c r="E475" s="19">
        <v>1.7</v>
      </c>
      <c r="F475" s="20" t="s">
        <v>2</v>
      </c>
      <c r="G475" s="21">
        <f t="shared" si="12"/>
        <v>3434</v>
      </c>
    </row>
    <row r="476" spans="2:7" ht="50.1" customHeight="1" x14ac:dyDescent="0.25">
      <c r="B476" s="44" t="s">
        <v>40</v>
      </c>
      <c r="C476" s="45"/>
      <c r="D476" s="18">
        <v>1930</v>
      </c>
      <c r="E476" s="19"/>
      <c r="F476" s="20" t="s">
        <v>0</v>
      </c>
      <c r="G476" s="21">
        <f t="shared" si="12"/>
        <v>0</v>
      </c>
    </row>
    <row r="477" spans="2:7" ht="50.1" customHeight="1" x14ac:dyDescent="0.25">
      <c r="B477" s="44" t="s">
        <v>37</v>
      </c>
      <c r="C477" s="45"/>
      <c r="D477" s="22">
        <v>5800</v>
      </c>
      <c r="E477" s="19">
        <v>9</v>
      </c>
      <c r="F477" s="20" t="s">
        <v>0</v>
      </c>
      <c r="G477" s="21">
        <f t="shared" si="12"/>
        <v>52200</v>
      </c>
    </row>
    <row r="478" spans="2:7" ht="50.1" customHeight="1" x14ac:dyDescent="0.25">
      <c r="B478" s="44" t="s">
        <v>38</v>
      </c>
      <c r="C478" s="45"/>
      <c r="D478" s="22">
        <v>4375</v>
      </c>
      <c r="E478" s="19">
        <v>0</v>
      </c>
      <c r="F478" s="20"/>
      <c r="G478" s="21">
        <f t="shared" si="12"/>
        <v>0</v>
      </c>
    </row>
    <row r="479" spans="2:7" ht="99.95" customHeight="1" x14ac:dyDescent="0.25">
      <c r="B479" s="44" t="s">
        <v>41</v>
      </c>
      <c r="C479" s="45"/>
      <c r="D479" s="18">
        <v>748</v>
      </c>
      <c r="E479" s="19">
        <v>9</v>
      </c>
      <c r="F479" s="20" t="s">
        <v>0</v>
      </c>
      <c r="G479" s="21">
        <f t="shared" si="12"/>
        <v>6732</v>
      </c>
    </row>
    <row r="480" spans="2:7" ht="99.95" customHeight="1" x14ac:dyDescent="0.25">
      <c r="B480" s="44" t="s">
        <v>39</v>
      </c>
      <c r="C480" s="45"/>
      <c r="D480" s="18">
        <v>11000</v>
      </c>
      <c r="E480" s="19"/>
      <c r="F480" s="20" t="s">
        <v>0</v>
      </c>
      <c r="G480" s="21">
        <f t="shared" si="12"/>
        <v>0</v>
      </c>
    </row>
    <row r="481" spans="2:7" ht="99.95" customHeight="1" x14ac:dyDescent="0.25">
      <c r="B481" s="44" t="s">
        <v>39</v>
      </c>
      <c r="C481" s="45"/>
      <c r="D481" s="18">
        <v>15250</v>
      </c>
      <c r="E481" s="19">
        <v>0</v>
      </c>
      <c r="F481" s="20" t="s">
        <v>0</v>
      </c>
      <c r="G481" s="21">
        <f t="shared" si="12"/>
        <v>0</v>
      </c>
    </row>
    <row r="482" spans="2:7" ht="99.95" customHeight="1" x14ac:dyDescent="0.25">
      <c r="B482" s="44" t="s">
        <v>30</v>
      </c>
      <c r="C482" s="45"/>
      <c r="D482" s="18">
        <v>3400</v>
      </c>
      <c r="E482" s="19">
        <v>0</v>
      </c>
      <c r="F482" s="20" t="s">
        <v>0</v>
      </c>
      <c r="G482" s="21">
        <f t="shared" si="12"/>
        <v>0</v>
      </c>
    </row>
    <row r="483" spans="2:7" ht="99.95" customHeight="1" x14ac:dyDescent="0.25">
      <c r="B483" s="44" t="s">
        <v>31</v>
      </c>
      <c r="C483" s="45"/>
      <c r="D483" s="18">
        <v>870</v>
      </c>
      <c r="E483" s="19">
        <v>0</v>
      </c>
      <c r="F483" s="20" t="s">
        <v>0</v>
      </c>
      <c r="G483" s="21">
        <f t="shared" si="12"/>
        <v>0</v>
      </c>
    </row>
    <row r="484" spans="2:7" ht="99.95" customHeight="1" x14ac:dyDescent="0.25">
      <c r="B484" s="44" t="s">
        <v>43</v>
      </c>
      <c r="C484" s="45"/>
      <c r="D484" s="18">
        <v>3220</v>
      </c>
      <c r="E484" s="19">
        <v>0</v>
      </c>
      <c r="F484" s="20" t="s">
        <v>0</v>
      </c>
      <c r="G484" s="21">
        <f t="shared" si="12"/>
        <v>0</v>
      </c>
    </row>
    <row r="485" spans="2:7" ht="99.95" customHeight="1" x14ac:dyDescent="0.25">
      <c r="B485" s="44" t="s">
        <v>42</v>
      </c>
      <c r="C485" s="45"/>
      <c r="D485" s="18">
        <v>4820</v>
      </c>
      <c r="E485" s="19">
        <v>0</v>
      </c>
      <c r="F485" s="20" t="s">
        <v>0</v>
      </c>
      <c r="G485" s="21">
        <f t="shared" si="12"/>
        <v>0</v>
      </c>
    </row>
    <row r="486" spans="2:7" ht="23.1" customHeight="1" x14ac:dyDescent="0.25">
      <c r="B486" s="23"/>
      <c r="C486" s="23"/>
      <c r="D486" s="24"/>
      <c r="E486" s="25"/>
      <c r="F486" s="26"/>
      <c r="G486" s="27"/>
    </row>
    <row r="487" spans="2:7" ht="23.1" customHeight="1" x14ac:dyDescent="0.25">
      <c r="B487" s="28"/>
      <c r="C487" s="29" t="s">
        <v>17</v>
      </c>
      <c r="D487" s="30"/>
      <c r="E487" s="28"/>
      <c r="F487" s="28"/>
      <c r="G487" s="31"/>
    </row>
    <row r="488" spans="2:7" ht="23.1" customHeight="1" x14ac:dyDescent="0.25">
      <c r="B488" s="28"/>
      <c r="C488" s="46" t="s">
        <v>18</v>
      </c>
      <c r="D488" s="32" t="s">
        <v>19</v>
      </c>
      <c r="E488" s="33">
        <f>IF(G473&gt;0, ROUND((G473+D466)/D466,2), 0)</f>
        <v>1.03</v>
      </c>
      <c r="F488" s="33"/>
      <c r="G488" s="28"/>
    </row>
    <row r="489" spans="2:7" ht="23.1" customHeight="1" x14ac:dyDescent="0.25">
      <c r="B489" s="28"/>
      <c r="C489" s="46"/>
      <c r="D489" s="32" t="s">
        <v>20</v>
      </c>
      <c r="E489" s="33">
        <f>IF(SUM(G474:G475)&gt;0,ROUND((G474+G475+D466)/D466,2),0)</f>
        <v>1.1299999999999999</v>
      </c>
      <c r="F489" s="33"/>
      <c r="G489" s="31"/>
    </row>
    <row r="490" spans="2:7" ht="23.1" customHeight="1" x14ac:dyDescent="0.25">
      <c r="B490" s="28"/>
      <c r="C490" s="46"/>
      <c r="D490" s="32" t="s">
        <v>21</v>
      </c>
      <c r="E490" s="33">
        <f>IF(G476&gt;0,ROUND((G476+D466)/D466,2),0)</f>
        <v>0</v>
      </c>
      <c r="F490" s="34"/>
      <c r="G490" s="31"/>
    </row>
    <row r="491" spans="2:7" ht="23.1" customHeight="1" x14ac:dyDescent="0.25">
      <c r="B491" s="28"/>
      <c r="C491" s="46"/>
      <c r="D491" s="32" t="s">
        <v>22</v>
      </c>
      <c r="E491" s="33">
        <f>IF(SUM(G477:G485)&gt;0,ROUND((SUM(G477:G485)+D466)/D466,2),0)</f>
        <v>2.56</v>
      </c>
      <c r="F491" s="28"/>
      <c r="G491" s="31"/>
    </row>
    <row r="492" spans="2:7" ht="23.1" customHeight="1" x14ac:dyDescent="0.25">
      <c r="B492" s="28"/>
      <c r="C492" s="28"/>
      <c r="D492" s="35" t="s">
        <v>23</v>
      </c>
      <c r="E492" s="36">
        <f>SUM(E488:E491)-IF(VALUE(COUNTIF(E488:E491,"&gt;0"))=4,3,0)-IF(VALUE(COUNTIF(E488:E491,"&gt;0"))=3,2,0)-IF(VALUE(COUNTIF(E488:E491,"&gt;0"))=2,1,0)</f>
        <v>2.7200000000000006</v>
      </c>
      <c r="F492" s="37"/>
      <c r="G492" s="31"/>
    </row>
    <row r="493" spans="2:7" ht="23.1" customHeight="1" x14ac:dyDescent="0.25">
      <c r="B493" s="28"/>
      <c r="C493" s="28"/>
      <c r="D493" s="28"/>
      <c r="E493" s="38"/>
      <c r="F493" s="28"/>
      <c r="G493" s="31"/>
    </row>
    <row r="494" spans="2:7" ht="23.1" customHeight="1" x14ac:dyDescent="0.35">
      <c r="B494" s="39"/>
      <c r="C494" s="40" t="s">
        <v>24</v>
      </c>
      <c r="D494" s="66">
        <f>E492*D466</f>
        <v>102913.92000000003</v>
      </c>
      <c r="E494" s="66"/>
      <c r="F494" s="28"/>
      <c r="G494" s="31"/>
    </row>
    <row r="495" spans="2:7" ht="23.1" customHeight="1" x14ac:dyDescent="0.3">
      <c r="B495" s="28"/>
      <c r="C495" s="41" t="s">
        <v>25</v>
      </c>
      <c r="D495" s="67">
        <f>D494/D465</f>
        <v>59.145931034482771</v>
      </c>
      <c r="E495" s="67"/>
      <c r="F495" s="28"/>
      <c r="G495" s="28"/>
    </row>
    <row r="496" spans="2:7" ht="54.95" customHeight="1" x14ac:dyDescent="0.8">
      <c r="B496" s="68" t="s">
        <v>58</v>
      </c>
      <c r="C496" s="68"/>
      <c r="D496" s="68"/>
      <c r="E496" s="68"/>
      <c r="F496" s="68"/>
      <c r="G496" s="68"/>
    </row>
    <row r="497" spans="2:7" ht="45.95" customHeight="1" x14ac:dyDescent="0.25">
      <c r="B497" s="59" t="s">
        <v>27</v>
      </c>
      <c r="C497" s="59"/>
      <c r="D497" s="59"/>
      <c r="E497" s="59"/>
      <c r="F497" s="59"/>
      <c r="G497" s="59"/>
    </row>
    <row r="498" spans="2:7" ht="30" customHeight="1" x14ac:dyDescent="0.25">
      <c r="B498" s="4"/>
      <c r="C498" s="5" t="s">
        <v>3</v>
      </c>
      <c r="D498" s="6"/>
      <c r="E498" s="4"/>
      <c r="F498" s="4"/>
      <c r="G498" s="7"/>
    </row>
    <row r="499" spans="2:7" ht="23.1" customHeight="1" x14ac:dyDescent="0.25">
      <c r="B499" s="4"/>
      <c r="C499" s="60" t="s">
        <v>4</v>
      </c>
      <c r="D499" s="63" t="s">
        <v>26</v>
      </c>
      <c r="E499" s="64"/>
      <c r="F499" s="64"/>
      <c r="G499" s="65"/>
    </row>
    <row r="500" spans="2:7" ht="23.1" customHeight="1" x14ac:dyDescent="0.25">
      <c r="B500" s="4"/>
      <c r="C500" s="61"/>
      <c r="D500" s="63" t="s">
        <v>83</v>
      </c>
      <c r="E500" s="64"/>
      <c r="F500" s="64"/>
      <c r="G500" s="65"/>
    </row>
    <row r="501" spans="2:7" ht="23.1" customHeight="1" x14ac:dyDescent="0.25">
      <c r="B501" s="4"/>
      <c r="C501" s="62"/>
      <c r="D501" s="63" t="s">
        <v>128</v>
      </c>
      <c r="E501" s="64"/>
      <c r="F501" s="64"/>
      <c r="G501" s="65"/>
    </row>
    <row r="502" spans="2:7" ht="23.1" customHeight="1" x14ac:dyDescent="0.25">
      <c r="B502" s="4"/>
      <c r="C502" s="8" t="s">
        <v>5</v>
      </c>
      <c r="D502" s="9">
        <v>2</v>
      </c>
      <c r="E502" s="10"/>
      <c r="F502" s="4"/>
      <c r="G502" s="7"/>
    </row>
    <row r="503" spans="2:7" ht="23.1" customHeight="1" x14ac:dyDescent="0.25">
      <c r="B503" s="4"/>
      <c r="C503" s="8" t="s">
        <v>6</v>
      </c>
      <c r="D503" s="11">
        <v>441</v>
      </c>
      <c r="E503" s="47" t="s">
        <v>7</v>
      </c>
      <c r="F503" s="48"/>
      <c r="G503" s="51">
        <f>D504/D503</f>
        <v>49.351473922902493</v>
      </c>
    </row>
    <row r="504" spans="2:7" ht="23.1" customHeight="1" x14ac:dyDescent="0.25">
      <c r="B504" s="4"/>
      <c r="C504" s="8" t="s">
        <v>8</v>
      </c>
      <c r="D504" s="9">
        <v>21764</v>
      </c>
      <c r="E504" s="49"/>
      <c r="F504" s="50"/>
      <c r="G504" s="52"/>
    </row>
    <row r="505" spans="2:7" ht="23.1" customHeight="1" x14ac:dyDescent="0.25">
      <c r="B505" s="4"/>
      <c r="C505" s="12"/>
      <c r="D505" s="13"/>
      <c r="E505" s="10"/>
      <c r="F505" s="4"/>
      <c r="G505" s="7"/>
    </row>
    <row r="506" spans="2:7" ht="23.1" customHeight="1" x14ac:dyDescent="0.25">
      <c r="B506" s="4"/>
      <c r="C506" s="14" t="s">
        <v>9</v>
      </c>
      <c r="D506" s="15" t="s">
        <v>32</v>
      </c>
      <c r="E506" s="4"/>
      <c r="F506" s="4"/>
      <c r="G506" s="7"/>
    </row>
    <row r="507" spans="2:7" ht="23.1" customHeight="1" x14ac:dyDescent="0.25">
      <c r="B507" s="4"/>
      <c r="C507" s="14" t="s">
        <v>10</v>
      </c>
      <c r="D507" s="15">
        <v>45</v>
      </c>
      <c r="E507" s="4"/>
      <c r="F507" s="4"/>
      <c r="G507" s="7"/>
    </row>
    <row r="508" spans="2:7" ht="23.1" customHeight="1" x14ac:dyDescent="0.25">
      <c r="B508" s="4"/>
      <c r="C508" s="14" t="s">
        <v>11</v>
      </c>
      <c r="D508" s="16" t="s">
        <v>12</v>
      </c>
      <c r="E508" s="4"/>
      <c r="F508" s="4"/>
      <c r="G508" s="7"/>
    </row>
    <row r="509" spans="2:7" ht="23.1" customHeight="1" x14ac:dyDescent="0.25">
      <c r="B509" s="4"/>
      <c r="C509" s="4"/>
      <c r="D509" s="4"/>
      <c r="E509" s="4"/>
      <c r="F509" s="4"/>
      <c r="G509" s="7"/>
    </row>
    <row r="510" spans="2:7" ht="50.1" customHeight="1" x14ac:dyDescent="0.25">
      <c r="B510" s="53" t="s">
        <v>1</v>
      </c>
      <c r="C510" s="54"/>
      <c r="D510" s="17" t="s">
        <v>13</v>
      </c>
      <c r="E510" s="55" t="s">
        <v>14</v>
      </c>
      <c r="F510" s="56"/>
      <c r="G510" s="17" t="s">
        <v>15</v>
      </c>
    </row>
    <row r="511" spans="2:7" ht="50.1" customHeight="1" x14ac:dyDescent="0.25">
      <c r="B511" s="57" t="s">
        <v>28</v>
      </c>
      <c r="C511" s="58"/>
      <c r="D511" s="18">
        <v>127.91</v>
      </c>
      <c r="E511" s="19">
        <v>2</v>
      </c>
      <c r="F511" s="20" t="s">
        <v>0</v>
      </c>
      <c r="G511" s="21">
        <f>D511*E511</f>
        <v>255.82</v>
      </c>
    </row>
    <row r="512" spans="2:7" ht="50.1" customHeight="1" x14ac:dyDescent="0.25">
      <c r="B512" s="44" t="s">
        <v>29</v>
      </c>
      <c r="C512" s="45"/>
      <c r="D512" s="18">
        <v>970</v>
      </c>
      <c r="E512" s="19">
        <v>1</v>
      </c>
      <c r="F512" s="20" t="s">
        <v>2</v>
      </c>
      <c r="G512" s="21">
        <f t="shared" ref="G512:G523" si="13">D512*E512</f>
        <v>970</v>
      </c>
    </row>
    <row r="513" spans="2:7" ht="50.1" customHeight="1" x14ac:dyDescent="0.25">
      <c r="B513" s="44" t="s">
        <v>16</v>
      </c>
      <c r="C513" s="45"/>
      <c r="D513" s="18">
        <v>2020</v>
      </c>
      <c r="E513" s="19">
        <v>1</v>
      </c>
      <c r="F513" s="20" t="s">
        <v>2</v>
      </c>
      <c r="G513" s="21">
        <f t="shared" si="13"/>
        <v>2020</v>
      </c>
    </row>
    <row r="514" spans="2:7" ht="50.1" customHeight="1" x14ac:dyDescent="0.25">
      <c r="B514" s="44" t="s">
        <v>40</v>
      </c>
      <c r="C514" s="45"/>
      <c r="D514" s="18">
        <v>1930</v>
      </c>
      <c r="E514" s="19"/>
      <c r="F514" s="20" t="s">
        <v>0</v>
      </c>
      <c r="G514" s="21">
        <f t="shared" si="13"/>
        <v>0</v>
      </c>
    </row>
    <row r="515" spans="2:7" ht="50.1" customHeight="1" x14ac:dyDescent="0.25">
      <c r="B515" s="44" t="s">
        <v>37</v>
      </c>
      <c r="C515" s="45"/>
      <c r="D515" s="22">
        <v>5800</v>
      </c>
      <c r="E515" s="19">
        <v>2</v>
      </c>
      <c r="F515" s="20" t="s">
        <v>0</v>
      </c>
      <c r="G515" s="21">
        <f t="shared" si="13"/>
        <v>11600</v>
      </c>
    </row>
    <row r="516" spans="2:7" ht="50.1" customHeight="1" x14ac:dyDescent="0.25">
      <c r="B516" s="44" t="s">
        <v>38</v>
      </c>
      <c r="C516" s="45"/>
      <c r="D516" s="22">
        <v>4375</v>
      </c>
      <c r="E516" s="19">
        <v>0</v>
      </c>
      <c r="F516" s="20"/>
      <c r="G516" s="21">
        <f t="shared" si="13"/>
        <v>0</v>
      </c>
    </row>
    <row r="517" spans="2:7" ht="99.95" customHeight="1" x14ac:dyDescent="0.25">
      <c r="B517" s="44" t="s">
        <v>41</v>
      </c>
      <c r="C517" s="45"/>
      <c r="D517" s="18">
        <v>748</v>
      </c>
      <c r="E517" s="19">
        <v>2</v>
      </c>
      <c r="F517" s="20" t="s">
        <v>0</v>
      </c>
      <c r="G517" s="21">
        <f t="shared" si="13"/>
        <v>1496</v>
      </c>
    </row>
    <row r="518" spans="2:7" ht="99.95" customHeight="1" x14ac:dyDescent="0.25">
      <c r="B518" s="44" t="s">
        <v>39</v>
      </c>
      <c r="C518" s="45"/>
      <c r="D518" s="18">
        <v>11000</v>
      </c>
      <c r="E518" s="19">
        <v>0</v>
      </c>
      <c r="F518" s="20" t="s">
        <v>0</v>
      </c>
      <c r="G518" s="21">
        <f t="shared" si="13"/>
        <v>0</v>
      </c>
    </row>
    <row r="519" spans="2:7" ht="99.95" customHeight="1" x14ac:dyDescent="0.25">
      <c r="B519" s="44" t="s">
        <v>39</v>
      </c>
      <c r="C519" s="45"/>
      <c r="D519" s="18">
        <v>15250</v>
      </c>
      <c r="E519" s="19">
        <v>0</v>
      </c>
      <c r="F519" s="20" t="s">
        <v>0</v>
      </c>
      <c r="G519" s="21">
        <f t="shared" si="13"/>
        <v>0</v>
      </c>
    </row>
    <row r="520" spans="2:7" ht="99.95" customHeight="1" x14ac:dyDescent="0.25">
      <c r="B520" s="44" t="s">
        <v>30</v>
      </c>
      <c r="C520" s="45"/>
      <c r="D520" s="18">
        <v>3400</v>
      </c>
      <c r="E520" s="19">
        <v>0</v>
      </c>
      <c r="F520" s="20" t="s">
        <v>0</v>
      </c>
      <c r="G520" s="21">
        <f t="shared" si="13"/>
        <v>0</v>
      </c>
    </row>
    <row r="521" spans="2:7" ht="99.95" customHeight="1" x14ac:dyDescent="0.25">
      <c r="B521" s="44" t="s">
        <v>31</v>
      </c>
      <c r="C521" s="45"/>
      <c r="D521" s="18">
        <v>870</v>
      </c>
      <c r="E521" s="19">
        <v>0</v>
      </c>
      <c r="F521" s="20" t="s">
        <v>0</v>
      </c>
      <c r="G521" s="21">
        <f t="shared" si="13"/>
        <v>0</v>
      </c>
    </row>
    <row r="522" spans="2:7" ht="99.95" customHeight="1" x14ac:dyDescent="0.25">
      <c r="B522" s="44" t="s">
        <v>43</v>
      </c>
      <c r="C522" s="45"/>
      <c r="D522" s="18">
        <v>3220</v>
      </c>
      <c r="E522" s="19">
        <v>0</v>
      </c>
      <c r="F522" s="20" t="s">
        <v>0</v>
      </c>
      <c r="G522" s="21">
        <f t="shared" si="13"/>
        <v>0</v>
      </c>
    </row>
    <row r="523" spans="2:7" ht="99.95" customHeight="1" x14ac:dyDescent="0.25">
      <c r="B523" s="44" t="s">
        <v>42</v>
      </c>
      <c r="C523" s="45"/>
      <c r="D523" s="18">
        <v>4820</v>
      </c>
      <c r="E523" s="19">
        <v>0</v>
      </c>
      <c r="F523" s="20" t="s">
        <v>0</v>
      </c>
      <c r="G523" s="21">
        <f t="shared" si="13"/>
        <v>0</v>
      </c>
    </row>
    <row r="524" spans="2:7" ht="23.1" customHeight="1" x14ac:dyDescent="0.25">
      <c r="B524" s="23"/>
      <c r="C524" s="23"/>
      <c r="D524" s="24"/>
      <c r="E524" s="25"/>
      <c r="F524" s="26"/>
      <c r="G524" s="27"/>
    </row>
    <row r="525" spans="2:7" ht="23.1" customHeight="1" x14ac:dyDescent="0.25">
      <c r="B525" s="28"/>
      <c r="C525" s="29" t="s">
        <v>17</v>
      </c>
      <c r="D525" s="30"/>
      <c r="E525" s="28"/>
      <c r="F525" s="28"/>
      <c r="G525" s="31"/>
    </row>
    <row r="526" spans="2:7" ht="23.1" customHeight="1" x14ac:dyDescent="0.25">
      <c r="B526" s="28"/>
      <c r="C526" s="46" t="s">
        <v>18</v>
      </c>
      <c r="D526" s="32" t="s">
        <v>19</v>
      </c>
      <c r="E526" s="33">
        <f>IF(G511&gt;0, ROUND((G511+D504)/D504,2), 0)</f>
        <v>1.01</v>
      </c>
      <c r="F526" s="33"/>
      <c r="G526" s="28"/>
    </row>
    <row r="527" spans="2:7" ht="23.1" customHeight="1" x14ac:dyDescent="0.25">
      <c r="B527" s="28"/>
      <c r="C527" s="46"/>
      <c r="D527" s="32" t="s">
        <v>20</v>
      </c>
      <c r="E527" s="33">
        <f>IF(SUM(G512:G513)&gt;0,ROUND((G512+G513+D504)/D504,2),0)</f>
        <v>1.1399999999999999</v>
      </c>
      <c r="F527" s="33"/>
      <c r="G527" s="31"/>
    </row>
    <row r="528" spans="2:7" ht="23.1" customHeight="1" x14ac:dyDescent="0.25">
      <c r="B528" s="28"/>
      <c r="C528" s="46"/>
      <c r="D528" s="32" t="s">
        <v>21</v>
      </c>
      <c r="E528" s="33">
        <f>IF(G514&gt;0,ROUND((G514+D504)/D504,2),0)</f>
        <v>0</v>
      </c>
      <c r="F528" s="34"/>
      <c r="G528" s="31"/>
    </row>
    <row r="529" spans="2:7" ht="23.1" customHeight="1" x14ac:dyDescent="0.25">
      <c r="B529" s="28"/>
      <c r="C529" s="46"/>
      <c r="D529" s="32" t="s">
        <v>22</v>
      </c>
      <c r="E529" s="33">
        <f>IF(SUM(G515:G523)&gt;0,ROUND((SUM(G515:G523)+D504)/D504,2),0)</f>
        <v>1.6</v>
      </c>
      <c r="F529" s="28"/>
      <c r="G529" s="31"/>
    </row>
    <row r="530" spans="2:7" ht="23.1" customHeight="1" x14ac:dyDescent="0.25">
      <c r="B530" s="28"/>
      <c r="C530" s="28"/>
      <c r="D530" s="35" t="s">
        <v>23</v>
      </c>
      <c r="E530" s="36">
        <f>SUM(E526:E529)-IF(VALUE(COUNTIF(E526:E529,"&gt;0"))=4,3,0)-IF(VALUE(COUNTIF(E526:E529,"&gt;0"))=3,2,0)-IF(VALUE(COUNTIF(E526:E529,"&gt;0"))=2,1,0)</f>
        <v>1.75</v>
      </c>
      <c r="F530" s="37"/>
      <c r="G530" s="31"/>
    </row>
    <row r="531" spans="2:7" ht="23.1" customHeight="1" x14ac:dyDescent="0.25">
      <c r="B531" s="28"/>
      <c r="C531" s="28"/>
      <c r="D531" s="28"/>
      <c r="E531" s="38"/>
      <c r="F531" s="28"/>
      <c r="G531" s="31"/>
    </row>
    <row r="532" spans="2:7" ht="23.1" customHeight="1" x14ac:dyDescent="0.35">
      <c r="B532" s="39"/>
      <c r="C532" s="40" t="s">
        <v>24</v>
      </c>
      <c r="D532" s="66">
        <f>E530*D504</f>
        <v>38087</v>
      </c>
      <c r="E532" s="66"/>
      <c r="F532" s="28"/>
      <c r="G532" s="31"/>
    </row>
    <row r="533" spans="2:7" ht="23.1" customHeight="1" x14ac:dyDescent="0.3">
      <c r="B533" s="28"/>
      <c r="C533" s="41" t="s">
        <v>25</v>
      </c>
      <c r="D533" s="67">
        <f>D532/D503</f>
        <v>86.365079365079367</v>
      </c>
      <c r="E533" s="67"/>
      <c r="F533" s="28"/>
      <c r="G533" s="28"/>
    </row>
    <row r="534" spans="2:7" ht="54.95" customHeight="1" x14ac:dyDescent="0.8">
      <c r="B534" s="68" t="s">
        <v>59</v>
      </c>
      <c r="C534" s="68"/>
      <c r="D534" s="68"/>
      <c r="E534" s="68"/>
      <c r="F534" s="68"/>
      <c r="G534" s="68"/>
    </row>
    <row r="535" spans="2:7" ht="45.95" customHeight="1" x14ac:dyDescent="0.25">
      <c r="B535" s="59" t="s">
        <v>27</v>
      </c>
      <c r="C535" s="59"/>
      <c r="D535" s="59"/>
      <c r="E535" s="59"/>
      <c r="F535" s="59"/>
      <c r="G535" s="59"/>
    </row>
    <row r="536" spans="2:7" ht="30" customHeight="1" x14ac:dyDescent="0.25">
      <c r="B536" s="4"/>
      <c r="C536" s="5" t="s">
        <v>3</v>
      </c>
      <c r="D536" s="6"/>
      <c r="E536" s="4"/>
      <c r="F536" s="4"/>
      <c r="G536" s="7"/>
    </row>
    <row r="537" spans="2:7" ht="23.1" customHeight="1" x14ac:dyDescent="0.25">
      <c r="B537" s="4"/>
      <c r="C537" s="60" t="s">
        <v>4</v>
      </c>
      <c r="D537" s="63" t="s">
        <v>26</v>
      </c>
      <c r="E537" s="64"/>
      <c r="F537" s="64"/>
      <c r="G537" s="65"/>
    </row>
    <row r="538" spans="2:7" ht="23.1" customHeight="1" x14ac:dyDescent="0.25">
      <c r="B538" s="4"/>
      <c r="C538" s="61"/>
      <c r="D538" s="63" t="s">
        <v>83</v>
      </c>
      <c r="E538" s="64"/>
      <c r="F538" s="64"/>
      <c r="G538" s="65"/>
    </row>
    <row r="539" spans="2:7" ht="23.1" customHeight="1" x14ac:dyDescent="0.25">
      <c r="B539" s="4"/>
      <c r="C539" s="62"/>
      <c r="D539" s="63" t="s">
        <v>129</v>
      </c>
      <c r="E539" s="64"/>
      <c r="F539" s="64"/>
      <c r="G539" s="65"/>
    </row>
    <row r="540" spans="2:7" ht="23.1" customHeight="1" x14ac:dyDescent="0.25">
      <c r="B540" s="4"/>
      <c r="C540" s="8" t="s">
        <v>5</v>
      </c>
      <c r="D540" s="9">
        <v>4.3</v>
      </c>
      <c r="E540" s="10"/>
      <c r="F540" s="4"/>
      <c r="G540" s="7"/>
    </row>
    <row r="541" spans="2:7" ht="23.1" customHeight="1" x14ac:dyDescent="0.25">
      <c r="B541" s="4"/>
      <c r="C541" s="8" t="s">
        <v>6</v>
      </c>
      <c r="D541" s="11">
        <v>857</v>
      </c>
      <c r="E541" s="47" t="s">
        <v>7</v>
      </c>
      <c r="F541" s="48"/>
      <c r="G541" s="51">
        <f>D542/D541</f>
        <v>36.562427071178533</v>
      </c>
    </row>
    <row r="542" spans="2:7" ht="23.1" customHeight="1" x14ac:dyDescent="0.25">
      <c r="B542" s="4"/>
      <c r="C542" s="8" t="s">
        <v>8</v>
      </c>
      <c r="D542" s="9">
        <v>31334</v>
      </c>
      <c r="E542" s="49"/>
      <c r="F542" s="50"/>
      <c r="G542" s="52"/>
    </row>
    <row r="543" spans="2:7" ht="23.1" customHeight="1" x14ac:dyDescent="0.25">
      <c r="B543" s="4"/>
      <c r="C543" s="12"/>
      <c r="D543" s="13"/>
      <c r="E543" s="10"/>
      <c r="F543" s="4"/>
      <c r="G543" s="7"/>
    </row>
    <row r="544" spans="2:7" ht="23.1" customHeight="1" x14ac:dyDescent="0.25">
      <c r="B544" s="4"/>
      <c r="C544" s="14" t="s">
        <v>9</v>
      </c>
      <c r="D544" s="15" t="s">
        <v>33</v>
      </c>
      <c r="E544" s="4"/>
      <c r="F544" s="4"/>
      <c r="G544" s="7"/>
    </row>
    <row r="545" spans="2:7" ht="23.1" customHeight="1" x14ac:dyDescent="0.25">
      <c r="B545" s="4"/>
      <c r="C545" s="14" t="s">
        <v>10</v>
      </c>
      <c r="D545" s="15">
        <v>55</v>
      </c>
      <c r="E545" s="4"/>
      <c r="F545" s="4"/>
      <c r="G545" s="7"/>
    </row>
    <row r="546" spans="2:7" ht="23.1" customHeight="1" x14ac:dyDescent="0.25">
      <c r="B546" s="4"/>
      <c r="C546" s="14" t="s">
        <v>11</v>
      </c>
      <c r="D546" s="16" t="s">
        <v>12</v>
      </c>
      <c r="E546" s="4"/>
      <c r="F546" s="4"/>
      <c r="G546" s="7"/>
    </row>
    <row r="547" spans="2:7" ht="23.1" customHeight="1" x14ac:dyDescent="0.25">
      <c r="B547" s="4"/>
      <c r="C547" s="4"/>
      <c r="D547" s="4"/>
      <c r="E547" s="4"/>
      <c r="F547" s="4"/>
      <c r="G547" s="7"/>
    </row>
    <row r="548" spans="2:7" ht="50.1" customHeight="1" x14ac:dyDescent="0.25">
      <c r="B548" s="53" t="s">
        <v>1</v>
      </c>
      <c r="C548" s="54"/>
      <c r="D548" s="17" t="s">
        <v>13</v>
      </c>
      <c r="E548" s="55" t="s">
        <v>14</v>
      </c>
      <c r="F548" s="56"/>
      <c r="G548" s="17" t="s">
        <v>15</v>
      </c>
    </row>
    <row r="549" spans="2:7" ht="50.1" customHeight="1" x14ac:dyDescent="0.25">
      <c r="B549" s="57" t="s">
        <v>28</v>
      </c>
      <c r="C549" s="58"/>
      <c r="D549" s="18">
        <v>127.91</v>
      </c>
      <c r="E549" s="19">
        <v>4.3</v>
      </c>
      <c r="F549" s="20" t="s">
        <v>0</v>
      </c>
      <c r="G549" s="21">
        <f>D549*E549</f>
        <v>550.01299999999992</v>
      </c>
    </row>
    <row r="550" spans="2:7" ht="50.1" customHeight="1" x14ac:dyDescent="0.25">
      <c r="B550" s="44" t="s">
        <v>29</v>
      </c>
      <c r="C550" s="45"/>
      <c r="D550" s="18">
        <v>970</v>
      </c>
      <c r="E550" s="19">
        <v>0.9</v>
      </c>
      <c r="F550" s="20" t="s">
        <v>2</v>
      </c>
      <c r="G550" s="21">
        <f t="shared" ref="G550:G561" si="14">D550*E550</f>
        <v>873</v>
      </c>
    </row>
    <row r="551" spans="2:7" ht="50.1" customHeight="1" x14ac:dyDescent="0.25">
      <c r="B551" s="44" t="s">
        <v>16</v>
      </c>
      <c r="C551" s="45"/>
      <c r="D551" s="18">
        <v>2020</v>
      </c>
      <c r="E551" s="19">
        <v>0.9</v>
      </c>
      <c r="F551" s="20" t="s">
        <v>2</v>
      </c>
      <c r="G551" s="21">
        <f t="shared" si="14"/>
        <v>1818</v>
      </c>
    </row>
    <row r="552" spans="2:7" ht="50.1" customHeight="1" x14ac:dyDescent="0.25">
      <c r="B552" s="44" t="s">
        <v>40</v>
      </c>
      <c r="C552" s="45"/>
      <c r="D552" s="18">
        <v>1930</v>
      </c>
      <c r="E552" s="19"/>
      <c r="F552" s="20" t="s">
        <v>0</v>
      </c>
      <c r="G552" s="21">
        <f t="shared" si="14"/>
        <v>0</v>
      </c>
    </row>
    <row r="553" spans="2:7" ht="50.1" customHeight="1" x14ac:dyDescent="0.25">
      <c r="B553" s="44" t="s">
        <v>37</v>
      </c>
      <c r="C553" s="45"/>
      <c r="D553" s="22">
        <v>5800</v>
      </c>
      <c r="E553" s="19">
        <v>4.3</v>
      </c>
      <c r="F553" s="20" t="s">
        <v>0</v>
      </c>
      <c r="G553" s="21">
        <f t="shared" si="14"/>
        <v>24940</v>
      </c>
    </row>
    <row r="554" spans="2:7" ht="50.1" customHeight="1" x14ac:dyDescent="0.25">
      <c r="B554" s="44" t="s">
        <v>38</v>
      </c>
      <c r="C554" s="45"/>
      <c r="D554" s="22">
        <v>4375</v>
      </c>
      <c r="E554" s="19">
        <v>0</v>
      </c>
      <c r="F554" s="20"/>
      <c r="G554" s="21">
        <f t="shared" si="14"/>
        <v>0</v>
      </c>
    </row>
    <row r="555" spans="2:7" ht="99.95" customHeight="1" x14ac:dyDescent="0.25">
      <c r="B555" s="44" t="s">
        <v>41</v>
      </c>
      <c r="C555" s="45"/>
      <c r="D555" s="18">
        <v>748</v>
      </c>
      <c r="E555" s="19">
        <v>4.3</v>
      </c>
      <c r="F555" s="20" t="s">
        <v>0</v>
      </c>
      <c r="G555" s="21">
        <f t="shared" si="14"/>
        <v>3216.4</v>
      </c>
    </row>
    <row r="556" spans="2:7" ht="99.95" customHeight="1" x14ac:dyDescent="0.25">
      <c r="B556" s="44" t="s">
        <v>39</v>
      </c>
      <c r="C556" s="45"/>
      <c r="D556" s="18">
        <v>11000</v>
      </c>
      <c r="E556" s="19">
        <v>0</v>
      </c>
      <c r="F556" s="20" t="s">
        <v>0</v>
      </c>
      <c r="G556" s="21">
        <f t="shared" si="14"/>
        <v>0</v>
      </c>
    </row>
    <row r="557" spans="2:7" ht="99.95" customHeight="1" x14ac:dyDescent="0.25">
      <c r="B557" s="44" t="s">
        <v>39</v>
      </c>
      <c r="C557" s="45"/>
      <c r="D557" s="18">
        <v>15250</v>
      </c>
      <c r="E557" s="19">
        <v>0</v>
      </c>
      <c r="F557" s="20" t="s">
        <v>0</v>
      </c>
      <c r="G557" s="21">
        <f t="shared" si="14"/>
        <v>0</v>
      </c>
    </row>
    <row r="558" spans="2:7" ht="99.95" customHeight="1" x14ac:dyDescent="0.25">
      <c r="B558" s="44" t="s">
        <v>30</v>
      </c>
      <c r="C558" s="45"/>
      <c r="D558" s="18">
        <v>3400</v>
      </c>
      <c r="E558" s="19">
        <v>0</v>
      </c>
      <c r="F558" s="20" t="s">
        <v>0</v>
      </c>
      <c r="G558" s="21">
        <f t="shared" si="14"/>
        <v>0</v>
      </c>
    </row>
    <row r="559" spans="2:7" ht="99.95" customHeight="1" x14ac:dyDescent="0.25">
      <c r="B559" s="44" t="s">
        <v>31</v>
      </c>
      <c r="C559" s="45"/>
      <c r="D559" s="18">
        <v>870</v>
      </c>
      <c r="E559" s="19">
        <v>0</v>
      </c>
      <c r="F559" s="20" t="s">
        <v>0</v>
      </c>
      <c r="G559" s="21">
        <f t="shared" si="14"/>
        <v>0</v>
      </c>
    </row>
    <row r="560" spans="2:7" ht="99.95" customHeight="1" x14ac:dyDescent="0.25">
      <c r="B560" s="44" t="s">
        <v>43</v>
      </c>
      <c r="C560" s="45"/>
      <c r="D560" s="18">
        <v>3220</v>
      </c>
      <c r="E560" s="19">
        <v>0</v>
      </c>
      <c r="F560" s="20" t="s">
        <v>0</v>
      </c>
      <c r="G560" s="21">
        <f t="shared" si="14"/>
        <v>0</v>
      </c>
    </row>
    <row r="561" spans="2:7" ht="99.95" customHeight="1" x14ac:dyDescent="0.25">
      <c r="B561" s="44" t="s">
        <v>42</v>
      </c>
      <c r="C561" s="45"/>
      <c r="D561" s="18">
        <v>4820</v>
      </c>
      <c r="E561" s="19">
        <v>0</v>
      </c>
      <c r="F561" s="20" t="s">
        <v>0</v>
      </c>
      <c r="G561" s="21">
        <f t="shared" si="14"/>
        <v>0</v>
      </c>
    </row>
    <row r="562" spans="2:7" ht="23.1" customHeight="1" x14ac:dyDescent="0.25">
      <c r="B562" s="23"/>
      <c r="C562" s="23"/>
      <c r="D562" s="24"/>
      <c r="E562" s="25"/>
      <c r="F562" s="26"/>
      <c r="G562" s="27"/>
    </row>
    <row r="563" spans="2:7" ht="23.1" customHeight="1" x14ac:dyDescent="0.25">
      <c r="B563" s="28"/>
      <c r="C563" s="29" t="s">
        <v>17</v>
      </c>
      <c r="D563" s="30"/>
      <c r="E563" s="28"/>
      <c r="F563" s="28"/>
      <c r="G563" s="31"/>
    </row>
    <row r="564" spans="2:7" ht="23.1" customHeight="1" x14ac:dyDescent="0.25">
      <c r="B564" s="28"/>
      <c r="C564" s="46" t="s">
        <v>18</v>
      </c>
      <c r="D564" s="32" t="s">
        <v>19</v>
      </c>
      <c r="E564" s="33">
        <f>IF(G549&gt;0, ROUND((G549+D542)/D542,2), 0)</f>
        <v>1.02</v>
      </c>
      <c r="F564" s="33"/>
      <c r="G564" s="28"/>
    </row>
    <row r="565" spans="2:7" ht="23.1" customHeight="1" x14ac:dyDescent="0.25">
      <c r="B565" s="28"/>
      <c r="C565" s="46"/>
      <c r="D565" s="32" t="s">
        <v>20</v>
      </c>
      <c r="E565" s="33">
        <f>IF(SUM(G550:G551)&gt;0,ROUND((G550+G551+D542)/D542,2),0)</f>
        <v>1.0900000000000001</v>
      </c>
      <c r="F565" s="33"/>
      <c r="G565" s="31"/>
    </row>
    <row r="566" spans="2:7" ht="23.1" customHeight="1" x14ac:dyDescent="0.25">
      <c r="B566" s="28"/>
      <c r="C566" s="46"/>
      <c r="D566" s="32" t="s">
        <v>21</v>
      </c>
      <c r="E566" s="33">
        <f>IF(G552&gt;0,ROUND((G552+D542)/D542,2),0)</f>
        <v>0</v>
      </c>
      <c r="F566" s="34"/>
      <c r="G566" s="31"/>
    </row>
    <row r="567" spans="2:7" ht="23.1" customHeight="1" x14ac:dyDescent="0.25">
      <c r="B567" s="28"/>
      <c r="C567" s="46"/>
      <c r="D567" s="32" t="s">
        <v>22</v>
      </c>
      <c r="E567" s="33">
        <f>IF(SUM(G553:G561)&gt;0,ROUND((SUM(G553:G561)+D542)/D542,2),0)</f>
        <v>1.9</v>
      </c>
      <c r="F567" s="28"/>
      <c r="G567" s="31"/>
    </row>
    <row r="568" spans="2:7" ht="23.1" customHeight="1" x14ac:dyDescent="0.25">
      <c r="B568" s="28"/>
      <c r="C568" s="28"/>
      <c r="D568" s="35" t="s">
        <v>23</v>
      </c>
      <c r="E568" s="36">
        <f>SUM(E564:E567)-IF(VALUE(COUNTIF(E564:E567,"&gt;0"))=4,3,0)-IF(VALUE(COUNTIF(E564:E567,"&gt;0"))=3,2,0)-IF(VALUE(COUNTIF(E564:E567,"&gt;0"))=2,1,0)</f>
        <v>2.0099999999999998</v>
      </c>
      <c r="F568" s="37"/>
      <c r="G568" s="31"/>
    </row>
    <row r="569" spans="2:7" ht="23.1" customHeight="1" x14ac:dyDescent="0.25">
      <c r="B569" s="28"/>
      <c r="C569" s="28"/>
      <c r="D569" s="28"/>
      <c r="E569" s="38"/>
      <c r="F569" s="28"/>
      <c r="G569" s="31"/>
    </row>
    <row r="570" spans="2:7" ht="23.1" customHeight="1" x14ac:dyDescent="0.35">
      <c r="B570" s="39"/>
      <c r="C570" s="40" t="s">
        <v>24</v>
      </c>
      <c r="D570" s="66">
        <f>E568*D542</f>
        <v>62981.34</v>
      </c>
      <c r="E570" s="66"/>
      <c r="F570" s="28"/>
      <c r="G570" s="31"/>
    </row>
    <row r="571" spans="2:7" ht="23.1" customHeight="1" x14ac:dyDescent="0.3">
      <c r="B571" s="28"/>
      <c r="C571" s="41" t="s">
        <v>25</v>
      </c>
      <c r="D571" s="67">
        <f>D570/D541</f>
        <v>73.490478413068843</v>
      </c>
      <c r="E571" s="67"/>
      <c r="F571" s="28"/>
      <c r="G571" s="28"/>
    </row>
    <row r="572" spans="2:7" ht="54.95" customHeight="1" x14ac:dyDescent="0.8">
      <c r="B572" s="68" t="s">
        <v>60</v>
      </c>
      <c r="C572" s="68"/>
      <c r="D572" s="68"/>
      <c r="E572" s="68"/>
      <c r="F572" s="68"/>
      <c r="G572" s="68"/>
    </row>
    <row r="573" spans="2:7" ht="45.95" customHeight="1" x14ac:dyDescent="0.25">
      <c r="B573" s="59" t="s">
        <v>27</v>
      </c>
      <c r="C573" s="59"/>
      <c r="D573" s="59"/>
      <c r="E573" s="59"/>
      <c r="F573" s="59"/>
      <c r="G573" s="59"/>
    </row>
    <row r="574" spans="2:7" ht="30" customHeight="1" x14ac:dyDescent="0.25">
      <c r="B574" s="4"/>
      <c r="C574" s="5" t="s">
        <v>3</v>
      </c>
      <c r="D574" s="6"/>
      <c r="E574" s="4"/>
      <c r="F574" s="4"/>
      <c r="G574" s="7"/>
    </row>
    <row r="575" spans="2:7" ht="23.1" customHeight="1" x14ac:dyDescent="0.25">
      <c r="B575" s="4"/>
      <c r="C575" s="60" t="s">
        <v>4</v>
      </c>
      <c r="D575" s="63" t="s">
        <v>26</v>
      </c>
      <c r="E575" s="64"/>
      <c r="F575" s="64"/>
      <c r="G575" s="65"/>
    </row>
    <row r="576" spans="2:7" ht="23.1" customHeight="1" x14ac:dyDescent="0.25">
      <c r="B576" s="4"/>
      <c r="C576" s="61"/>
      <c r="D576" s="63" t="s">
        <v>83</v>
      </c>
      <c r="E576" s="64"/>
      <c r="F576" s="64"/>
      <c r="G576" s="65"/>
    </row>
    <row r="577" spans="2:7" ht="23.1" customHeight="1" x14ac:dyDescent="0.25">
      <c r="B577" s="4"/>
      <c r="C577" s="62"/>
      <c r="D577" s="63" t="s">
        <v>130</v>
      </c>
      <c r="E577" s="64"/>
      <c r="F577" s="64"/>
      <c r="G577" s="65"/>
    </row>
    <row r="578" spans="2:7" ht="23.1" customHeight="1" x14ac:dyDescent="0.25">
      <c r="B578" s="4"/>
      <c r="C578" s="8" t="s">
        <v>5</v>
      </c>
      <c r="D578" s="9">
        <v>2.2000000000000002</v>
      </c>
      <c r="E578" s="10"/>
      <c r="F578" s="4"/>
      <c r="G578" s="7"/>
    </row>
    <row r="579" spans="2:7" ht="23.1" customHeight="1" x14ac:dyDescent="0.25">
      <c r="B579" s="4"/>
      <c r="C579" s="8" t="s">
        <v>6</v>
      </c>
      <c r="D579" s="11">
        <v>414</v>
      </c>
      <c r="E579" s="47" t="s">
        <v>7</v>
      </c>
      <c r="F579" s="48"/>
      <c r="G579" s="51">
        <f>D580/D579</f>
        <v>36.161835748792271</v>
      </c>
    </row>
    <row r="580" spans="2:7" ht="23.1" customHeight="1" x14ac:dyDescent="0.25">
      <c r="B580" s="4"/>
      <c r="C580" s="8" t="s">
        <v>8</v>
      </c>
      <c r="D580" s="9">
        <v>14971</v>
      </c>
      <c r="E580" s="49"/>
      <c r="F580" s="50"/>
      <c r="G580" s="52"/>
    </row>
    <row r="581" spans="2:7" ht="23.1" customHeight="1" x14ac:dyDescent="0.25">
      <c r="B581" s="4"/>
      <c r="C581" s="12"/>
      <c r="D581" s="13"/>
      <c r="E581" s="10"/>
      <c r="F581" s="4"/>
      <c r="G581" s="7"/>
    </row>
    <row r="582" spans="2:7" ht="23.1" customHeight="1" x14ac:dyDescent="0.25">
      <c r="B582" s="4"/>
      <c r="C582" s="14" t="s">
        <v>9</v>
      </c>
      <c r="D582" s="15" t="s">
        <v>72</v>
      </c>
      <c r="E582" s="4"/>
      <c r="F582" s="4"/>
      <c r="G582" s="7"/>
    </row>
    <row r="583" spans="2:7" ht="23.1" customHeight="1" x14ac:dyDescent="0.25">
      <c r="B583" s="4"/>
      <c r="C583" s="14" t="s">
        <v>10</v>
      </c>
      <c r="D583" s="15">
        <v>55</v>
      </c>
      <c r="E583" s="4"/>
      <c r="F583" s="4"/>
      <c r="G583" s="7"/>
    </row>
    <row r="584" spans="2:7" ht="23.1" customHeight="1" x14ac:dyDescent="0.25">
      <c r="B584" s="4"/>
      <c r="C584" s="14" t="s">
        <v>11</v>
      </c>
      <c r="D584" s="16" t="s">
        <v>12</v>
      </c>
      <c r="E584" s="4"/>
      <c r="F584" s="4"/>
      <c r="G584" s="7"/>
    </row>
    <row r="585" spans="2:7" ht="23.1" customHeight="1" x14ac:dyDescent="0.25">
      <c r="B585" s="4"/>
      <c r="C585" s="4"/>
      <c r="D585" s="4"/>
      <c r="E585" s="4"/>
      <c r="F585" s="4"/>
      <c r="G585" s="7"/>
    </row>
    <row r="586" spans="2:7" ht="50.1" customHeight="1" x14ac:dyDescent="0.25">
      <c r="B586" s="53" t="s">
        <v>1</v>
      </c>
      <c r="C586" s="54"/>
      <c r="D586" s="17" t="s">
        <v>13</v>
      </c>
      <c r="E586" s="55" t="s">
        <v>14</v>
      </c>
      <c r="F586" s="56"/>
      <c r="G586" s="17" t="s">
        <v>15</v>
      </c>
    </row>
    <row r="587" spans="2:7" ht="50.1" customHeight="1" x14ac:dyDescent="0.25">
      <c r="B587" s="57" t="s">
        <v>28</v>
      </c>
      <c r="C587" s="58"/>
      <c r="D587" s="18">
        <v>127.91</v>
      </c>
      <c r="E587" s="19">
        <v>2.2000000000000002</v>
      </c>
      <c r="F587" s="20" t="s">
        <v>0</v>
      </c>
      <c r="G587" s="21">
        <f>D587*E587</f>
        <v>281.40199999999999</v>
      </c>
    </row>
    <row r="588" spans="2:7" ht="50.1" customHeight="1" x14ac:dyDescent="0.25">
      <c r="B588" s="44" t="s">
        <v>29</v>
      </c>
      <c r="C588" s="45"/>
      <c r="D588" s="18">
        <v>970</v>
      </c>
      <c r="E588" s="19">
        <v>1.1000000000000001</v>
      </c>
      <c r="F588" s="20" t="s">
        <v>2</v>
      </c>
      <c r="G588" s="21">
        <f t="shared" ref="G588:G599" si="15">D588*E588</f>
        <v>1067</v>
      </c>
    </row>
    <row r="589" spans="2:7" ht="50.1" customHeight="1" x14ac:dyDescent="0.25">
      <c r="B589" s="44" t="s">
        <v>16</v>
      </c>
      <c r="C589" s="45"/>
      <c r="D589" s="18">
        <v>2020</v>
      </c>
      <c r="E589" s="19">
        <v>1.1000000000000001</v>
      </c>
      <c r="F589" s="20" t="s">
        <v>2</v>
      </c>
      <c r="G589" s="21">
        <f t="shared" si="15"/>
        <v>2222</v>
      </c>
    </row>
    <row r="590" spans="2:7" ht="50.1" customHeight="1" x14ac:dyDescent="0.25">
      <c r="B590" s="44" t="s">
        <v>40</v>
      </c>
      <c r="C590" s="45"/>
      <c r="D590" s="18">
        <v>1930</v>
      </c>
      <c r="E590" s="19"/>
      <c r="F590" s="20" t="s">
        <v>0</v>
      </c>
      <c r="G590" s="21">
        <f t="shared" si="15"/>
        <v>0</v>
      </c>
    </row>
    <row r="591" spans="2:7" ht="50.1" customHeight="1" x14ac:dyDescent="0.25">
      <c r="B591" s="44" t="s">
        <v>37</v>
      </c>
      <c r="C591" s="45"/>
      <c r="D591" s="22">
        <v>5800</v>
      </c>
      <c r="E591" s="19">
        <v>2.2000000000000002</v>
      </c>
      <c r="F591" s="20" t="s">
        <v>0</v>
      </c>
      <c r="G591" s="21">
        <f t="shared" si="15"/>
        <v>12760.000000000002</v>
      </c>
    </row>
    <row r="592" spans="2:7" ht="50.1" customHeight="1" x14ac:dyDescent="0.25">
      <c r="B592" s="44" t="s">
        <v>38</v>
      </c>
      <c r="C592" s="45"/>
      <c r="D592" s="22">
        <v>4375</v>
      </c>
      <c r="E592" s="19">
        <v>0</v>
      </c>
      <c r="F592" s="20"/>
      <c r="G592" s="21">
        <f t="shared" si="15"/>
        <v>0</v>
      </c>
    </row>
    <row r="593" spans="2:7" ht="99.95" customHeight="1" x14ac:dyDescent="0.25">
      <c r="B593" s="44" t="s">
        <v>41</v>
      </c>
      <c r="C593" s="45"/>
      <c r="D593" s="18">
        <v>748</v>
      </c>
      <c r="E593" s="19">
        <v>2.2000000000000002</v>
      </c>
      <c r="F593" s="20" t="s">
        <v>0</v>
      </c>
      <c r="G593" s="21">
        <f t="shared" si="15"/>
        <v>1645.6000000000001</v>
      </c>
    </row>
    <row r="594" spans="2:7" ht="99.95" customHeight="1" x14ac:dyDescent="0.25">
      <c r="B594" s="44" t="s">
        <v>39</v>
      </c>
      <c r="C594" s="45"/>
      <c r="D594" s="18">
        <v>11000</v>
      </c>
      <c r="E594" s="19">
        <v>0</v>
      </c>
      <c r="F594" s="20" t="s">
        <v>0</v>
      </c>
      <c r="G594" s="21">
        <f t="shared" si="15"/>
        <v>0</v>
      </c>
    </row>
    <row r="595" spans="2:7" ht="99.95" customHeight="1" x14ac:dyDescent="0.25">
      <c r="B595" s="44" t="s">
        <v>39</v>
      </c>
      <c r="C595" s="45"/>
      <c r="D595" s="18">
        <v>15250</v>
      </c>
      <c r="E595" s="19">
        <v>0</v>
      </c>
      <c r="F595" s="20" t="s">
        <v>0</v>
      </c>
      <c r="G595" s="21">
        <f t="shared" si="15"/>
        <v>0</v>
      </c>
    </row>
    <row r="596" spans="2:7" ht="99.95" customHeight="1" x14ac:dyDescent="0.25">
      <c r="B596" s="44" t="s">
        <v>30</v>
      </c>
      <c r="C596" s="45"/>
      <c r="D596" s="18">
        <v>3400</v>
      </c>
      <c r="E596" s="19">
        <v>0</v>
      </c>
      <c r="F596" s="20" t="s">
        <v>0</v>
      </c>
      <c r="G596" s="21">
        <f t="shared" si="15"/>
        <v>0</v>
      </c>
    </row>
    <row r="597" spans="2:7" ht="99.95" customHeight="1" x14ac:dyDescent="0.25">
      <c r="B597" s="44" t="s">
        <v>31</v>
      </c>
      <c r="C597" s="45"/>
      <c r="D597" s="18">
        <v>870</v>
      </c>
      <c r="E597" s="19">
        <v>0</v>
      </c>
      <c r="F597" s="20" t="s">
        <v>0</v>
      </c>
      <c r="G597" s="21">
        <f t="shared" si="15"/>
        <v>0</v>
      </c>
    </row>
    <row r="598" spans="2:7" ht="99.95" customHeight="1" x14ac:dyDescent="0.25">
      <c r="B598" s="44" t="s">
        <v>43</v>
      </c>
      <c r="C598" s="45"/>
      <c r="D598" s="18">
        <v>3220</v>
      </c>
      <c r="E598" s="19">
        <v>0</v>
      </c>
      <c r="F598" s="20" t="s">
        <v>0</v>
      </c>
      <c r="G598" s="21">
        <f t="shared" si="15"/>
        <v>0</v>
      </c>
    </row>
    <row r="599" spans="2:7" ht="99.95" customHeight="1" x14ac:dyDescent="0.25">
      <c r="B599" s="44" t="s">
        <v>42</v>
      </c>
      <c r="C599" s="45"/>
      <c r="D599" s="18">
        <v>4820</v>
      </c>
      <c r="E599" s="19">
        <v>0</v>
      </c>
      <c r="F599" s="20" t="s">
        <v>0</v>
      </c>
      <c r="G599" s="21">
        <f t="shared" si="15"/>
        <v>0</v>
      </c>
    </row>
    <row r="600" spans="2:7" ht="23.1" customHeight="1" x14ac:dyDescent="0.25">
      <c r="B600" s="23"/>
      <c r="C600" s="23"/>
      <c r="D600" s="24"/>
      <c r="E600" s="25"/>
      <c r="F600" s="26"/>
      <c r="G600" s="27"/>
    </row>
    <row r="601" spans="2:7" ht="23.1" customHeight="1" x14ac:dyDescent="0.25">
      <c r="B601" s="28"/>
      <c r="C601" s="29" t="s">
        <v>17</v>
      </c>
      <c r="D601" s="30"/>
      <c r="E601" s="28"/>
      <c r="F601" s="28"/>
      <c r="G601" s="31"/>
    </row>
    <row r="602" spans="2:7" ht="23.1" customHeight="1" x14ac:dyDescent="0.25">
      <c r="B602" s="28"/>
      <c r="C602" s="46" t="s">
        <v>18</v>
      </c>
      <c r="D602" s="32" t="s">
        <v>19</v>
      </c>
      <c r="E602" s="33">
        <f>IF(G587&gt;0, ROUND((G587+D580)/D580,2), 0)</f>
        <v>1.02</v>
      </c>
      <c r="F602" s="33"/>
      <c r="G602" s="28"/>
    </row>
    <row r="603" spans="2:7" ht="23.1" customHeight="1" x14ac:dyDescent="0.25">
      <c r="B603" s="28"/>
      <c r="C603" s="46"/>
      <c r="D603" s="32" t="s">
        <v>20</v>
      </c>
      <c r="E603" s="33">
        <f>IF(SUM(G588:G589)&gt;0,ROUND((G588+G589+D580)/D580,2),0)</f>
        <v>1.22</v>
      </c>
      <c r="F603" s="33"/>
      <c r="G603" s="31"/>
    </row>
    <row r="604" spans="2:7" ht="23.1" customHeight="1" x14ac:dyDescent="0.25">
      <c r="B604" s="28"/>
      <c r="C604" s="46"/>
      <c r="D604" s="32" t="s">
        <v>21</v>
      </c>
      <c r="E604" s="33">
        <f>IF(G590&gt;0,ROUND((G590+D580)/D580,2),0)</f>
        <v>0</v>
      </c>
      <c r="F604" s="34"/>
      <c r="G604" s="31"/>
    </row>
    <row r="605" spans="2:7" ht="23.1" customHeight="1" x14ac:dyDescent="0.25">
      <c r="B605" s="28"/>
      <c r="C605" s="46"/>
      <c r="D605" s="32" t="s">
        <v>22</v>
      </c>
      <c r="E605" s="33">
        <f>IF(SUM(G591:G599)&gt;0,ROUND((SUM(G591:G599)+D580)/D580,2),0)</f>
        <v>1.96</v>
      </c>
      <c r="F605" s="28"/>
      <c r="G605" s="31"/>
    </row>
    <row r="606" spans="2:7" ht="23.1" customHeight="1" x14ac:dyDescent="0.25">
      <c r="B606" s="28"/>
      <c r="C606" s="28"/>
      <c r="D606" s="35" t="s">
        <v>23</v>
      </c>
      <c r="E606" s="36">
        <f>SUM(E602:E605)-IF(VALUE(COUNTIF(E602:E605,"&gt;0"))=4,3,0)-IF(VALUE(COUNTIF(E602:E605,"&gt;0"))=3,2,0)-IF(VALUE(COUNTIF(E602:E605,"&gt;0"))=2,1,0)</f>
        <v>2.2000000000000002</v>
      </c>
      <c r="F606" s="37"/>
      <c r="G606" s="31"/>
    </row>
    <row r="607" spans="2:7" ht="23.1" customHeight="1" x14ac:dyDescent="0.25">
      <c r="B607" s="28"/>
      <c r="C607" s="28"/>
      <c r="D607" s="28"/>
      <c r="E607" s="38"/>
      <c r="F607" s="28"/>
      <c r="G607" s="31"/>
    </row>
    <row r="608" spans="2:7" ht="23.1" customHeight="1" x14ac:dyDescent="0.35">
      <c r="B608" s="39"/>
      <c r="C608" s="40" t="s">
        <v>24</v>
      </c>
      <c r="D608" s="66">
        <f>E606*D580</f>
        <v>32936.200000000004</v>
      </c>
      <c r="E608" s="66"/>
      <c r="F608" s="28"/>
      <c r="G608" s="31"/>
    </row>
    <row r="609" spans="2:7" ht="23.1" customHeight="1" x14ac:dyDescent="0.3">
      <c r="B609" s="28"/>
      <c r="C609" s="41" t="s">
        <v>25</v>
      </c>
      <c r="D609" s="67">
        <f>D608/D579</f>
        <v>79.556038647343001</v>
      </c>
      <c r="E609" s="67"/>
      <c r="F609" s="28"/>
      <c r="G609" s="28"/>
    </row>
    <row r="610" spans="2:7" ht="54.95" customHeight="1" x14ac:dyDescent="0.8">
      <c r="B610" s="68" t="s">
        <v>61</v>
      </c>
      <c r="C610" s="68"/>
      <c r="D610" s="68"/>
      <c r="E610" s="68"/>
      <c r="F610" s="68"/>
      <c r="G610" s="68"/>
    </row>
    <row r="611" spans="2:7" ht="45.95" customHeight="1" x14ac:dyDescent="0.25">
      <c r="B611" s="59" t="s">
        <v>27</v>
      </c>
      <c r="C611" s="59"/>
      <c r="D611" s="59"/>
      <c r="E611" s="59"/>
      <c r="F611" s="59"/>
      <c r="G611" s="59"/>
    </row>
    <row r="612" spans="2:7" ht="30" customHeight="1" x14ac:dyDescent="0.25">
      <c r="B612" s="4"/>
      <c r="C612" s="5" t="s">
        <v>3</v>
      </c>
      <c r="D612" s="6"/>
      <c r="E612" s="4"/>
      <c r="F612" s="4"/>
      <c r="G612" s="7"/>
    </row>
    <row r="613" spans="2:7" ht="23.1" customHeight="1" x14ac:dyDescent="0.25">
      <c r="B613" s="4"/>
      <c r="C613" s="60" t="s">
        <v>4</v>
      </c>
      <c r="D613" s="63" t="s">
        <v>26</v>
      </c>
      <c r="E613" s="64"/>
      <c r="F613" s="64"/>
      <c r="G613" s="65"/>
    </row>
    <row r="614" spans="2:7" ht="23.1" customHeight="1" x14ac:dyDescent="0.25">
      <c r="B614" s="4"/>
      <c r="C614" s="61"/>
      <c r="D614" s="63" t="s">
        <v>83</v>
      </c>
      <c r="E614" s="64"/>
      <c r="F614" s="64"/>
      <c r="G614" s="65"/>
    </row>
    <row r="615" spans="2:7" ht="23.1" customHeight="1" x14ac:dyDescent="0.25">
      <c r="B615" s="4"/>
      <c r="C615" s="62"/>
      <c r="D615" s="63" t="s">
        <v>131</v>
      </c>
      <c r="E615" s="64"/>
      <c r="F615" s="64"/>
      <c r="G615" s="65"/>
    </row>
    <row r="616" spans="2:7" ht="23.1" customHeight="1" x14ac:dyDescent="0.25">
      <c r="B616" s="4"/>
      <c r="C616" s="8" t="s">
        <v>5</v>
      </c>
      <c r="D616" s="9">
        <v>5</v>
      </c>
      <c r="E616" s="10"/>
      <c r="F616" s="4"/>
      <c r="G616" s="7"/>
    </row>
    <row r="617" spans="2:7" ht="23.1" customHeight="1" x14ac:dyDescent="0.25">
      <c r="B617" s="4"/>
      <c r="C617" s="8" t="s">
        <v>6</v>
      </c>
      <c r="D617" s="11">
        <v>965</v>
      </c>
      <c r="E617" s="47" t="s">
        <v>7</v>
      </c>
      <c r="F617" s="48"/>
      <c r="G617" s="51">
        <f>D618/D617</f>
        <v>32.465284974093265</v>
      </c>
    </row>
    <row r="618" spans="2:7" ht="23.1" customHeight="1" x14ac:dyDescent="0.25">
      <c r="B618" s="4"/>
      <c r="C618" s="8" t="s">
        <v>8</v>
      </c>
      <c r="D618" s="9">
        <v>31329</v>
      </c>
      <c r="E618" s="49"/>
      <c r="F618" s="50"/>
      <c r="G618" s="52"/>
    </row>
    <row r="619" spans="2:7" ht="23.1" customHeight="1" x14ac:dyDescent="0.25">
      <c r="B619" s="4"/>
      <c r="C619" s="12"/>
      <c r="D619" s="13"/>
      <c r="E619" s="10"/>
      <c r="F619" s="4"/>
      <c r="G619" s="7"/>
    </row>
    <row r="620" spans="2:7" ht="23.1" customHeight="1" x14ac:dyDescent="0.25">
      <c r="B620" s="4"/>
      <c r="C620" s="14" t="s">
        <v>9</v>
      </c>
      <c r="D620" s="15" t="s">
        <v>35</v>
      </c>
      <c r="E620" s="4"/>
      <c r="F620" s="4"/>
      <c r="G620" s="7"/>
    </row>
    <row r="621" spans="2:7" ht="23.1" customHeight="1" x14ac:dyDescent="0.25">
      <c r="B621" s="4"/>
      <c r="C621" s="14" t="s">
        <v>10</v>
      </c>
      <c r="D621" s="15">
        <v>50</v>
      </c>
      <c r="E621" s="4"/>
      <c r="F621" s="4"/>
      <c r="G621" s="7"/>
    </row>
    <row r="622" spans="2:7" ht="23.1" customHeight="1" x14ac:dyDescent="0.25">
      <c r="B622" s="4"/>
      <c r="C622" s="14" t="s">
        <v>11</v>
      </c>
      <c r="D622" s="16" t="s">
        <v>12</v>
      </c>
      <c r="E622" s="4"/>
      <c r="F622" s="4"/>
      <c r="G622" s="7"/>
    </row>
    <row r="623" spans="2:7" ht="23.1" customHeight="1" x14ac:dyDescent="0.25">
      <c r="B623" s="4"/>
      <c r="C623" s="4"/>
      <c r="D623" s="4"/>
      <c r="E623" s="4"/>
      <c r="F623" s="4"/>
      <c r="G623" s="7"/>
    </row>
    <row r="624" spans="2:7" ht="50.1" customHeight="1" x14ac:dyDescent="0.25">
      <c r="B624" s="53" t="s">
        <v>1</v>
      </c>
      <c r="C624" s="54"/>
      <c r="D624" s="17" t="s">
        <v>13</v>
      </c>
      <c r="E624" s="55" t="s">
        <v>14</v>
      </c>
      <c r="F624" s="56"/>
      <c r="G624" s="17" t="s">
        <v>15</v>
      </c>
    </row>
    <row r="625" spans="2:7" ht="50.1" customHeight="1" x14ac:dyDescent="0.25">
      <c r="B625" s="57" t="s">
        <v>28</v>
      </c>
      <c r="C625" s="58"/>
      <c r="D625" s="18">
        <v>127.91</v>
      </c>
      <c r="E625" s="19">
        <v>5</v>
      </c>
      <c r="F625" s="20" t="s">
        <v>0</v>
      </c>
      <c r="G625" s="21">
        <f>D625*E625</f>
        <v>639.54999999999995</v>
      </c>
    </row>
    <row r="626" spans="2:7" ht="50.1" customHeight="1" x14ac:dyDescent="0.25">
      <c r="B626" s="44" t="s">
        <v>29</v>
      </c>
      <c r="C626" s="45"/>
      <c r="D626" s="18">
        <v>970</v>
      </c>
      <c r="E626" s="19">
        <v>1.2</v>
      </c>
      <c r="F626" s="20" t="s">
        <v>2</v>
      </c>
      <c r="G626" s="21">
        <f t="shared" ref="G626:G637" si="16">D626*E626</f>
        <v>1164</v>
      </c>
    </row>
    <row r="627" spans="2:7" ht="50.1" customHeight="1" x14ac:dyDescent="0.25">
      <c r="B627" s="44" t="s">
        <v>16</v>
      </c>
      <c r="C627" s="45"/>
      <c r="D627" s="18">
        <v>2020</v>
      </c>
      <c r="E627" s="19">
        <v>1.2</v>
      </c>
      <c r="F627" s="20" t="s">
        <v>2</v>
      </c>
      <c r="G627" s="21">
        <f t="shared" si="16"/>
        <v>2424</v>
      </c>
    </row>
    <row r="628" spans="2:7" ht="50.1" customHeight="1" x14ac:dyDescent="0.25">
      <c r="B628" s="44" t="s">
        <v>40</v>
      </c>
      <c r="C628" s="45"/>
      <c r="D628" s="18">
        <v>1930</v>
      </c>
      <c r="E628" s="19"/>
      <c r="F628" s="20" t="s">
        <v>0</v>
      </c>
      <c r="G628" s="21">
        <f t="shared" si="16"/>
        <v>0</v>
      </c>
    </row>
    <row r="629" spans="2:7" ht="50.1" customHeight="1" x14ac:dyDescent="0.25">
      <c r="B629" s="44" t="s">
        <v>37</v>
      </c>
      <c r="C629" s="45"/>
      <c r="D629" s="22">
        <v>5800</v>
      </c>
      <c r="E629" s="19">
        <v>5</v>
      </c>
      <c r="F629" s="20" t="s">
        <v>0</v>
      </c>
      <c r="G629" s="21">
        <f t="shared" si="16"/>
        <v>29000</v>
      </c>
    </row>
    <row r="630" spans="2:7" ht="50.1" customHeight="1" x14ac:dyDescent="0.25">
      <c r="B630" s="44" t="s">
        <v>38</v>
      </c>
      <c r="C630" s="45"/>
      <c r="D630" s="22">
        <v>4375</v>
      </c>
      <c r="E630" s="19">
        <v>0</v>
      </c>
      <c r="F630" s="20"/>
      <c r="G630" s="21">
        <f t="shared" si="16"/>
        <v>0</v>
      </c>
    </row>
    <row r="631" spans="2:7" ht="99.95" customHeight="1" x14ac:dyDescent="0.25">
      <c r="B631" s="44" t="s">
        <v>41</v>
      </c>
      <c r="C631" s="45"/>
      <c r="D631" s="18">
        <v>748</v>
      </c>
      <c r="E631" s="19">
        <v>5</v>
      </c>
      <c r="F631" s="20" t="s">
        <v>0</v>
      </c>
      <c r="G631" s="21">
        <f t="shared" si="16"/>
        <v>3740</v>
      </c>
    </row>
    <row r="632" spans="2:7" ht="99.95" customHeight="1" x14ac:dyDescent="0.25">
      <c r="B632" s="44" t="s">
        <v>39</v>
      </c>
      <c r="C632" s="45"/>
      <c r="D632" s="18">
        <v>11000</v>
      </c>
      <c r="E632" s="19">
        <v>0</v>
      </c>
      <c r="F632" s="20" t="s">
        <v>0</v>
      </c>
      <c r="G632" s="21">
        <f t="shared" si="16"/>
        <v>0</v>
      </c>
    </row>
    <row r="633" spans="2:7" ht="99.95" customHeight="1" x14ac:dyDescent="0.25">
      <c r="B633" s="44" t="s">
        <v>39</v>
      </c>
      <c r="C633" s="45"/>
      <c r="D633" s="18">
        <v>15250</v>
      </c>
      <c r="E633" s="19">
        <v>0</v>
      </c>
      <c r="F633" s="20" t="s">
        <v>0</v>
      </c>
      <c r="G633" s="21">
        <f t="shared" si="16"/>
        <v>0</v>
      </c>
    </row>
    <row r="634" spans="2:7" ht="99.95" customHeight="1" x14ac:dyDescent="0.25">
      <c r="B634" s="44" t="s">
        <v>30</v>
      </c>
      <c r="C634" s="45"/>
      <c r="D634" s="18">
        <v>3400</v>
      </c>
      <c r="E634" s="19">
        <v>0</v>
      </c>
      <c r="F634" s="20" t="s">
        <v>0</v>
      </c>
      <c r="G634" s="21">
        <f t="shared" si="16"/>
        <v>0</v>
      </c>
    </row>
    <row r="635" spans="2:7" ht="99.95" customHeight="1" x14ac:dyDescent="0.25">
      <c r="B635" s="44" t="s">
        <v>31</v>
      </c>
      <c r="C635" s="45"/>
      <c r="D635" s="18">
        <v>870</v>
      </c>
      <c r="E635" s="19">
        <v>0</v>
      </c>
      <c r="F635" s="20" t="s">
        <v>0</v>
      </c>
      <c r="G635" s="21">
        <f t="shared" si="16"/>
        <v>0</v>
      </c>
    </row>
    <row r="636" spans="2:7" ht="99.95" customHeight="1" x14ac:dyDescent="0.25">
      <c r="B636" s="44" t="s">
        <v>43</v>
      </c>
      <c r="C636" s="45"/>
      <c r="D636" s="18">
        <v>3220</v>
      </c>
      <c r="E636" s="19">
        <v>0</v>
      </c>
      <c r="F636" s="20" t="s">
        <v>0</v>
      </c>
      <c r="G636" s="21">
        <f t="shared" si="16"/>
        <v>0</v>
      </c>
    </row>
    <row r="637" spans="2:7" ht="99.95" customHeight="1" x14ac:dyDescent="0.25">
      <c r="B637" s="44" t="s">
        <v>42</v>
      </c>
      <c r="C637" s="45"/>
      <c r="D637" s="18">
        <v>4820</v>
      </c>
      <c r="E637" s="19">
        <v>0</v>
      </c>
      <c r="F637" s="20" t="s">
        <v>0</v>
      </c>
      <c r="G637" s="21">
        <f t="shared" si="16"/>
        <v>0</v>
      </c>
    </row>
    <row r="638" spans="2:7" ht="23.1" customHeight="1" x14ac:dyDescent="0.25">
      <c r="B638" s="23"/>
      <c r="C638" s="23"/>
      <c r="D638" s="24"/>
      <c r="E638" s="25"/>
      <c r="F638" s="26"/>
      <c r="G638" s="27"/>
    </row>
    <row r="639" spans="2:7" ht="23.1" customHeight="1" x14ac:dyDescent="0.25">
      <c r="B639" s="28"/>
      <c r="C639" s="29" t="s">
        <v>17</v>
      </c>
      <c r="D639" s="30"/>
      <c r="E639" s="28"/>
      <c r="F639" s="28"/>
      <c r="G639" s="31"/>
    </row>
    <row r="640" spans="2:7" ht="23.1" customHeight="1" x14ac:dyDescent="0.25">
      <c r="B640" s="28"/>
      <c r="C640" s="46" t="s">
        <v>18</v>
      </c>
      <c r="D640" s="32" t="s">
        <v>19</v>
      </c>
      <c r="E640" s="33">
        <f>IF(G625&gt;0, ROUND((G625+D618)/D618,2), 0)</f>
        <v>1.02</v>
      </c>
      <c r="F640" s="33"/>
      <c r="G640" s="28"/>
    </row>
    <row r="641" spans="2:7" ht="23.1" customHeight="1" x14ac:dyDescent="0.25">
      <c r="B641" s="28"/>
      <c r="C641" s="46"/>
      <c r="D641" s="32" t="s">
        <v>20</v>
      </c>
      <c r="E641" s="33">
        <f>IF(SUM(G626:G627)&gt;0,ROUND((G626+G627+D618)/D618,2),0)</f>
        <v>1.1100000000000001</v>
      </c>
      <c r="F641" s="33"/>
      <c r="G641" s="31"/>
    </row>
    <row r="642" spans="2:7" ht="23.1" customHeight="1" x14ac:dyDescent="0.25">
      <c r="B642" s="28"/>
      <c r="C642" s="46"/>
      <c r="D642" s="32" t="s">
        <v>21</v>
      </c>
      <c r="E642" s="33">
        <f>IF(G628&gt;0,ROUND((G628+D618)/D618,2),0)</f>
        <v>0</v>
      </c>
      <c r="F642" s="34"/>
      <c r="G642" s="31"/>
    </row>
    <row r="643" spans="2:7" ht="23.1" customHeight="1" x14ac:dyDescent="0.25">
      <c r="B643" s="28"/>
      <c r="C643" s="46"/>
      <c r="D643" s="32" t="s">
        <v>22</v>
      </c>
      <c r="E643" s="33">
        <f>IF(SUM(G629:G637)&gt;0,ROUND((SUM(G629:G637)+D618)/D618,2),0)</f>
        <v>2.0499999999999998</v>
      </c>
      <c r="F643" s="28"/>
      <c r="G643" s="31"/>
    </row>
    <row r="644" spans="2:7" ht="23.1" customHeight="1" x14ac:dyDescent="0.25">
      <c r="B644" s="28"/>
      <c r="C644" s="28"/>
      <c r="D644" s="35" t="s">
        <v>23</v>
      </c>
      <c r="E644" s="36">
        <f>SUM(E640:E643)-IF(VALUE(COUNTIF(E640:E643,"&gt;0"))=4,3,0)-IF(VALUE(COUNTIF(E640:E643,"&gt;0"))=3,2,0)-IF(VALUE(COUNTIF(E640:E643,"&gt;0"))=2,1,0)</f>
        <v>2.1799999999999997</v>
      </c>
      <c r="F644" s="37"/>
      <c r="G644" s="31"/>
    </row>
    <row r="645" spans="2:7" ht="23.1" customHeight="1" x14ac:dyDescent="0.25">
      <c r="B645" s="28"/>
      <c r="C645" s="28"/>
      <c r="D645" s="28"/>
      <c r="E645" s="38"/>
      <c r="F645" s="28"/>
      <c r="G645" s="31"/>
    </row>
    <row r="646" spans="2:7" ht="23.1" customHeight="1" x14ac:dyDescent="0.35">
      <c r="B646" s="39"/>
      <c r="C646" s="40" t="s">
        <v>24</v>
      </c>
      <c r="D646" s="66">
        <f>E644*D618</f>
        <v>68297.219999999987</v>
      </c>
      <c r="E646" s="66"/>
      <c r="F646" s="28"/>
      <c r="G646" s="31"/>
    </row>
    <row r="647" spans="2:7" ht="23.1" customHeight="1" x14ac:dyDescent="0.3">
      <c r="B647" s="28"/>
      <c r="C647" s="41" t="s">
        <v>25</v>
      </c>
      <c r="D647" s="67">
        <f>D646/D617</f>
        <v>70.774321243523303</v>
      </c>
      <c r="E647" s="67"/>
      <c r="F647" s="28"/>
      <c r="G647" s="28"/>
    </row>
    <row r="648" spans="2:7" ht="54.95" customHeight="1" x14ac:dyDescent="0.8">
      <c r="B648" s="68" t="s">
        <v>62</v>
      </c>
      <c r="C648" s="68"/>
      <c r="D648" s="68"/>
      <c r="E648" s="68"/>
      <c r="F648" s="68"/>
      <c r="G648" s="68"/>
    </row>
    <row r="649" spans="2:7" ht="45.95" customHeight="1" x14ac:dyDescent="0.25">
      <c r="B649" s="59" t="s">
        <v>27</v>
      </c>
      <c r="C649" s="59"/>
      <c r="D649" s="59"/>
      <c r="E649" s="59"/>
      <c r="F649" s="59"/>
      <c r="G649" s="59"/>
    </row>
    <row r="650" spans="2:7" ht="30" customHeight="1" x14ac:dyDescent="0.25">
      <c r="B650" s="4"/>
      <c r="C650" s="5" t="s">
        <v>3</v>
      </c>
      <c r="D650" s="6"/>
      <c r="E650" s="4"/>
      <c r="F650" s="4"/>
      <c r="G650" s="7"/>
    </row>
    <row r="651" spans="2:7" ht="23.1" customHeight="1" x14ac:dyDescent="0.25">
      <c r="B651" s="4"/>
      <c r="C651" s="60" t="s">
        <v>4</v>
      </c>
      <c r="D651" s="63" t="s">
        <v>26</v>
      </c>
      <c r="E651" s="64"/>
      <c r="F651" s="64"/>
      <c r="G651" s="65"/>
    </row>
    <row r="652" spans="2:7" ht="23.1" customHeight="1" x14ac:dyDescent="0.25">
      <c r="B652" s="4"/>
      <c r="C652" s="61"/>
      <c r="D652" s="63" t="s">
        <v>83</v>
      </c>
      <c r="E652" s="64"/>
      <c r="F652" s="64"/>
      <c r="G652" s="65"/>
    </row>
    <row r="653" spans="2:7" ht="23.1" customHeight="1" x14ac:dyDescent="0.25">
      <c r="B653" s="4"/>
      <c r="C653" s="62"/>
      <c r="D653" s="63" t="s">
        <v>85</v>
      </c>
      <c r="E653" s="64"/>
      <c r="F653" s="64"/>
      <c r="G653" s="65"/>
    </row>
    <row r="654" spans="2:7" ht="23.1" customHeight="1" x14ac:dyDescent="0.25">
      <c r="B654" s="4"/>
      <c r="C654" s="8" t="s">
        <v>5</v>
      </c>
      <c r="D654" s="9">
        <v>7</v>
      </c>
      <c r="E654" s="10"/>
      <c r="F654" s="4"/>
      <c r="G654" s="7"/>
    </row>
    <row r="655" spans="2:7" ht="23.1" customHeight="1" x14ac:dyDescent="0.25">
      <c r="B655" s="4"/>
      <c r="C655" s="8" t="s">
        <v>6</v>
      </c>
      <c r="D655" s="11">
        <v>1340</v>
      </c>
      <c r="E655" s="47" t="s">
        <v>7</v>
      </c>
      <c r="F655" s="48"/>
      <c r="G655" s="51">
        <f>D656/D655</f>
        <v>26</v>
      </c>
    </row>
    <row r="656" spans="2:7" ht="23.1" customHeight="1" x14ac:dyDescent="0.25">
      <c r="B656" s="4"/>
      <c r="C656" s="8" t="s">
        <v>8</v>
      </c>
      <c r="D656" s="9">
        <v>34840</v>
      </c>
      <c r="E656" s="49"/>
      <c r="F656" s="50"/>
      <c r="G656" s="52"/>
    </row>
    <row r="657" spans="2:7" ht="23.1" customHeight="1" x14ac:dyDescent="0.25">
      <c r="B657" s="4"/>
      <c r="C657" s="12"/>
      <c r="D657" s="13"/>
      <c r="E657" s="10"/>
      <c r="F657" s="4"/>
      <c r="G657" s="7"/>
    </row>
    <row r="658" spans="2:7" ht="23.1" customHeight="1" x14ac:dyDescent="0.25">
      <c r="B658" s="4"/>
      <c r="C658" s="14" t="s">
        <v>9</v>
      </c>
      <c r="D658" s="15" t="s">
        <v>36</v>
      </c>
      <c r="E658" s="4"/>
      <c r="F658" s="4"/>
      <c r="G658" s="7"/>
    </row>
    <row r="659" spans="2:7" ht="23.1" customHeight="1" x14ac:dyDescent="0.25">
      <c r="B659" s="4"/>
      <c r="C659" s="14" t="s">
        <v>10</v>
      </c>
      <c r="D659" s="15">
        <v>55</v>
      </c>
      <c r="E659" s="4"/>
      <c r="F659" s="4"/>
      <c r="G659" s="7"/>
    </row>
    <row r="660" spans="2:7" ht="23.1" customHeight="1" x14ac:dyDescent="0.25">
      <c r="B660" s="4"/>
      <c r="C660" s="14" t="s">
        <v>11</v>
      </c>
      <c r="D660" s="16" t="s">
        <v>12</v>
      </c>
      <c r="E660" s="4"/>
      <c r="F660" s="4"/>
      <c r="G660" s="7"/>
    </row>
    <row r="661" spans="2:7" ht="23.1" customHeight="1" x14ac:dyDescent="0.25">
      <c r="B661" s="4"/>
      <c r="C661" s="4"/>
      <c r="D661" s="4"/>
      <c r="E661" s="4"/>
      <c r="F661" s="4"/>
      <c r="G661" s="7"/>
    </row>
    <row r="662" spans="2:7" ht="50.1" customHeight="1" x14ac:dyDescent="0.25">
      <c r="B662" s="53" t="s">
        <v>1</v>
      </c>
      <c r="C662" s="54"/>
      <c r="D662" s="17" t="s">
        <v>13</v>
      </c>
      <c r="E662" s="55" t="s">
        <v>14</v>
      </c>
      <c r="F662" s="56"/>
      <c r="G662" s="17" t="s">
        <v>15</v>
      </c>
    </row>
    <row r="663" spans="2:7" ht="50.1" customHeight="1" x14ac:dyDescent="0.25">
      <c r="B663" s="57" t="s">
        <v>28</v>
      </c>
      <c r="C663" s="58"/>
      <c r="D663" s="18">
        <v>127.91</v>
      </c>
      <c r="E663" s="19">
        <v>7</v>
      </c>
      <c r="F663" s="20" t="s">
        <v>0</v>
      </c>
      <c r="G663" s="21">
        <f>D663*E663</f>
        <v>895.37</v>
      </c>
    </row>
    <row r="664" spans="2:7" ht="50.1" customHeight="1" x14ac:dyDescent="0.25">
      <c r="B664" s="44" t="s">
        <v>29</v>
      </c>
      <c r="C664" s="45"/>
      <c r="D664" s="18">
        <v>970</v>
      </c>
      <c r="E664" s="19">
        <v>1.6</v>
      </c>
      <c r="F664" s="20" t="s">
        <v>2</v>
      </c>
      <c r="G664" s="21">
        <f t="shared" ref="G664:G675" si="17">D664*E664</f>
        <v>1552</v>
      </c>
    </row>
    <row r="665" spans="2:7" ht="50.1" customHeight="1" x14ac:dyDescent="0.25">
      <c r="B665" s="44" t="s">
        <v>16</v>
      </c>
      <c r="C665" s="45"/>
      <c r="D665" s="18">
        <v>2020</v>
      </c>
      <c r="E665" s="19">
        <v>1.6</v>
      </c>
      <c r="F665" s="20" t="s">
        <v>2</v>
      </c>
      <c r="G665" s="21">
        <f t="shared" si="17"/>
        <v>3232</v>
      </c>
    </row>
    <row r="666" spans="2:7" ht="50.1" customHeight="1" x14ac:dyDescent="0.25">
      <c r="B666" s="44" t="s">
        <v>40</v>
      </c>
      <c r="C666" s="45"/>
      <c r="D666" s="18">
        <v>1930</v>
      </c>
      <c r="E666" s="19"/>
      <c r="F666" s="20" t="s">
        <v>0</v>
      </c>
      <c r="G666" s="21">
        <f t="shared" si="17"/>
        <v>0</v>
      </c>
    </row>
    <row r="667" spans="2:7" ht="50.1" customHeight="1" x14ac:dyDescent="0.25">
      <c r="B667" s="44" t="s">
        <v>37</v>
      </c>
      <c r="C667" s="45"/>
      <c r="D667" s="22">
        <v>5800</v>
      </c>
      <c r="E667" s="19">
        <v>7</v>
      </c>
      <c r="F667" s="20" t="s">
        <v>0</v>
      </c>
      <c r="G667" s="21">
        <f t="shared" si="17"/>
        <v>40600</v>
      </c>
    </row>
    <row r="668" spans="2:7" ht="50.1" customHeight="1" x14ac:dyDescent="0.25">
      <c r="B668" s="44" t="s">
        <v>38</v>
      </c>
      <c r="C668" s="45"/>
      <c r="D668" s="22">
        <v>4375</v>
      </c>
      <c r="E668" s="19">
        <v>0</v>
      </c>
      <c r="F668" s="20"/>
      <c r="G668" s="21">
        <f t="shared" si="17"/>
        <v>0</v>
      </c>
    </row>
    <row r="669" spans="2:7" ht="99.95" customHeight="1" x14ac:dyDescent="0.25">
      <c r="B669" s="44" t="s">
        <v>41</v>
      </c>
      <c r="C669" s="45"/>
      <c r="D669" s="18">
        <v>748</v>
      </c>
      <c r="E669" s="19">
        <v>7</v>
      </c>
      <c r="F669" s="20" t="s">
        <v>0</v>
      </c>
      <c r="G669" s="21">
        <f t="shared" si="17"/>
        <v>5236</v>
      </c>
    </row>
    <row r="670" spans="2:7" ht="99.95" customHeight="1" x14ac:dyDescent="0.25">
      <c r="B670" s="44" t="s">
        <v>39</v>
      </c>
      <c r="C670" s="45"/>
      <c r="D670" s="18">
        <v>11000</v>
      </c>
      <c r="E670" s="19">
        <v>0</v>
      </c>
      <c r="F670" s="20" t="s">
        <v>0</v>
      </c>
      <c r="G670" s="21">
        <f t="shared" si="17"/>
        <v>0</v>
      </c>
    </row>
    <row r="671" spans="2:7" ht="99.95" customHeight="1" x14ac:dyDescent="0.25">
      <c r="B671" s="44" t="s">
        <v>39</v>
      </c>
      <c r="C671" s="45"/>
      <c r="D671" s="18">
        <v>15250</v>
      </c>
      <c r="E671" s="19">
        <v>0</v>
      </c>
      <c r="F671" s="20" t="s">
        <v>0</v>
      </c>
      <c r="G671" s="21">
        <f t="shared" si="17"/>
        <v>0</v>
      </c>
    </row>
    <row r="672" spans="2:7" ht="99.95" customHeight="1" x14ac:dyDescent="0.25">
      <c r="B672" s="44" t="s">
        <v>30</v>
      </c>
      <c r="C672" s="45"/>
      <c r="D672" s="18">
        <v>3400</v>
      </c>
      <c r="E672" s="19">
        <v>0</v>
      </c>
      <c r="F672" s="20" t="s">
        <v>0</v>
      </c>
      <c r="G672" s="21">
        <f t="shared" si="17"/>
        <v>0</v>
      </c>
    </row>
    <row r="673" spans="2:7" ht="99.95" customHeight="1" x14ac:dyDescent="0.25">
      <c r="B673" s="44" t="s">
        <v>31</v>
      </c>
      <c r="C673" s="45"/>
      <c r="D673" s="18">
        <v>870</v>
      </c>
      <c r="E673" s="19">
        <v>0</v>
      </c>
      <c r="F673" s="20" t="s">
        <v>0</v>
      </c>
      <c r="G673" s="21">
        <f t="shared" si="17"/>
        <v>0</v>
      </c>
    </row>
    <row r="674" spans="2:7" ht="99.95" customHeight="1" x14ac:dyDescent="0.25">
      <c r="B674" s="44" t="s">
        <v>43</v>
      </c>
      <c r="C674" s="45"/>
      <c r="D674" s="18">
        <v>3220</v>
      </c>
      <c r="E674" s="19">
        <v>0</v>
      </c>
      <c r="F674" s="20" t="s">
        <v>0</v>
      </c>
      <c r="G674" s="21">
        <f t="shared" si="17"/>
        <v>0</v>
      </c>
    </row>
    <row r="675" spans="2:7" ht="99.95" customHeight="1" x14ac:dyDescent="0.25">
      <c r="B675" s="44" t="s">
        <v>42</v>
      </c>
      <c r="C675" s="45"/>
      <c r="D675" s="18">
        <v>4820</v>
      </c>
      <c r="E675" s="19">
        <v>0</v>
      </c>
      <c r="F675" s="20" t="s">
        <v>0</v>
      </c>
      <c r="G675" s="21">
        <f t="shared" si="17"/>
        <v>0</v>
      </c>
    </row>
    <row r="676" spans="2:7" ht="23.1" customHeight="1" x14ac:dyDescent="0.25">
      <c r="B676" s="23"/>
      <c r="C676" s="23"/>
      <c r="D676" s="24"/>
      <c r="E676" s="25"/>
      <c r="F676" s="26"/>
      <c r="G676" s="27"/>
    </row>
    <row r="677" spans="2:7" ht="23.1" customHeight="1" x14ac:dyDescent="0.25">
      <c r="B677" s="28"/>
      <c r="C677" s="29" t="s">
        <v>17</v>
      </c>
      <c r="D677" s="30"/>
      <c r="E677" s="28"/>
      <c r="F677" s="28"/>
      <c r="G677" s="31"/>
    </row>
    <row r="678" spans="2:7" ht="23.1" customHeight="1" x14ac:dyDescent="0.25">
      <c r="B678" s="28"/>
      <c r="C678" s="46" t="s">
        <v>18</v>
      </c>
      <c r="D678" s="42" t="s">
        <v>19</v>
      </c>
      <c r="E678" s="33">
        <f>IF(G663&gt;0, ROUND((G663+D656)/D656,2), 0)</f>
        <v>1.03</v>
      </c>
      <c r="F678" s="33"/>
      <c r="G678" s="28"/>
    </row>
    <row r="679" spans="2:7" ht="23.1" customHeight="1" x14ac:dyDescent="0.25">
      <c r="B679" s="28"/>
      <c r="C679" s="46"/>
      <c r="D679" s="42" t="s">
        <v>20</v>
      </c>
      <c r="E679" s="33">
        <f>IF(SUM(G664:G665)&gt;0,ROUND((G664+G665+D656)/D656,2),0)</f>
        <v>1.1399999999999999</v>
      </c>
      <c r="F679" s="33"/>
      <c r="G679" s="31"/>
    </row>
    <row r="680" spans="2:7" ht="23.1" customHeight="1" x14ac:dyDescent="0.25">
      <c r="B680" s="28"/>
      <c r="C680" s="46"/>
      <c r="D680" s="42" t="s">
        <v>21</v>
      </c>
      <c r="E680" s="33">
        <f>IF(G666&gt;0,ROUND((G666+D656)/D656,2),0)</f>
        <v>0</v>
      </c>
      <c r="F680" s="34"/>
      <c r="G680" s="31"/>
    </row>
    <row r="681" spans="2:7" ht="23.1" customHeight="1" x14ac:dyDescent="0.25">
      <c r="B681" s="28"/>
      <c r="C681" s="46"/>
      <c r="D681" s="42" t="s">
        <v>22</v>
      </c>
      <c r="E681" s="33">
        <f>IF(SUM(G667:G675)&gt;0,ROUND((SUM(G667:G675)+D656)/D656,2),0)</f>
        <v>2.3199999999999998</v>
      </c>
      <c r="F681" s="28"/>
      <c r="G681" s="31"/>
    </row>
    <row r="682" spans="2:7" ht="23.1" customHeight="1" x14ac:dyDescent="0.25">
      <c r="B682" s="28"/>
      <c r="C682" s="28"/>
      <c r="D682" s="35" t="s">
        <v>23</v>
      </c>
      <c r="E682" s="36">
        <f>SUM(E678:E681)-IF(VALUE(COUNTIF(E678:E681,"&gt;0"))=4,3,0)-IF(VALUE(COUNTIF(E678:E681,"&gt;0"))=3,2,0)-IF(VALUE(COUNTIF(E678:E681,"&gt;0"))=2,1,0)</f>
        <v>2.4900000000000002</v>
      </c>
      <c r="F682" s="37"/>
      <c r="G682" s="31"/>
    </row>
    <row r="683" spans="2:7" ht="23.1" customHeight="1" x14ac:dyDescent="0.25">
      <c r="B683" s="28"/>
      <c r="C683" s="28"/>
      <c r="D683" s="28"/>
      <c r="E683" s="38"/>
      <c r="F683" s="28"/>
      <c r="G683" s="31"/>
    </row>
    <row r="684" spans="2:7" ht="23.1" customHeight="1" x14ac:dyDescent="0.35">
      <c r="B684" s="39"/>
      <c r="C684" s="40" t="s">
        <v>24</v>
      </c>
      <c r="D684" s="66">
        <f>E682*D656</f>
        <v>86751.6</v>
      </c>
      <c r="E684" s="66"/>
      <c r="F684" s="28"/>
      <c r="G684" s="31"/>
    </row>
    <row r="685" spans="2:7" ht="22.5" customHeight="1" x14ac:dyDescent="0.3">
      <c r="B685" s="28"/>
      <c r="C685" s="41" t="s">
        <v>25</v>
      </c>
      <c r="D685" s="67">
        <f>D684/D655</f>
        <v>64.740000000000009</v>
      </c>
      <c r="E685" s="67"/>
      <c r="F685" s="28"/>
      <c r="G685" s="28"/>
    </row>
    <row r="686" spans="2:7" ht="54.95" customHeight="1" x14ac:dyDescent="0.8">
      <c r="B686" s="68" t="s">
        <v>86</v>
      </c>
      <c r="C686" s="68"/>
      <c r="D686" s="68"/>
      <c r="E686" s="68"/>
      <c r="F686" s="68"/>
      <c r="G686" s="68"/>
    </row>
    <row r="687" spans="2:7" ht="45.95" customHeight="1" x14ac:dyDescent="0.25">
      <c r="B687" s="59" t="s">
        <v>27</v>
      </c>
      <c r="C687" s="59"/>
      <c r="D687" s="59"/>
      <c r="E687" s="59"/>
      <c r="F687" s="59"/>
      <c r="G687" s="59"/>
    </row>
    <row r="688" spans="2:7" ht="30" customHeight="1" x14ac:dyDescent="0.25">
      <c r="B688" s="4"/>
      <c r="C688" s="5" t="s">
        <v>3</v>
      </c>
      <c r="D688" s="6"/>
      <c r="E688" s="4"/>
      <c r="F688" s="4"/>
      <c r="G688" s="7"/>
    </row>
    <row r="689" spans="2:7" ht="23.1" customHeight="1" x14ac:dyDescent="0.25">
      <c r="B689" s="4"/>
      <c r="C689" s="60" t="s">
        <v>4</v>
      </c>
      <c r="D689" s="63" t="s">
        <v>26</v>
      </c>
      <c r="E689" s="64"/>
      <c r="F689" s="64"/>
      <c r="G689" s="65"/>
    </row>
    <row r="690" spans="2:7" ht="23.1" customHeight="1" x14ac:dyDescent="0.25">
      <c r="B690" s="4"/>
      <c r="C690" s="61"/>
      <c r="D690" s="63" t="s">
        <v>87</v>
      </c>
      <c r="E690" s="64"/>
      <c r="F690" s="64"/>
      <c r="G690" s="65"/>
    </row>
    <row r="691" spans="2:7" ht="23.1" customHeight="1" x14ac:dyDescent="0.25">
      <c r="B691" s="4"/>
      <c r="C691" s="62"/>
      <c r="D691" s="63" t="s">
        <v>88</v>
      </c>
      <c r="E691" s="64"/>
      <c r="F691" s="64"/>
      <c r="G691" s="65"/>
    </row>
    <row r="692" spans="2:7" ht="23.1" customHeight="1" x14ac:dyDescent="0.25">
      <c r="B692" s="4"/>
      <c r="C692" s="8" t="s">
        <v>5</v>
      </c>
      <c r="D692" s="9">
        <v>3.3</v>
      </c>
      <c r="E692" s="10"/>
      <c r="F692" s="4"/>
      <c r="G692" s="7"/>
    </row>
    <row r="693" spans="2:7" ht="23.1" customHeight="1" x14ac:dyDescent="0.25">
      <c r="B693" s="4"/>
      <c r="C693" s="8" t="s">
        <v>6</v>
      </c>
      <c r="D693" s="11">
        <v>545</v>
      </c>
      <c r="E693" s="47" t="s">
        <v>7</v>
      </c>
      <c r="F693" s="48"/>
      <c r="G693" s="51">
        <f>D694/D693</f>
        <v>34.236697247706424</v>
      </c>
    </row>
    <row r="694" spans="2:7" ht="23.1" customHeight="1" x14ac:dyDescent="0.25">
      <c r="B694" s="4"/>
      <c r="C694" s="8" t="s">
        <v>8</v>
      </c>
      <c r="D694" s="9">
        <v>18659</v>
      </c>
      <c r="E694" s="49"/>
      <c r="F694" s="50"/>
      <c r="G694" s="52"/>
    </row>
    <row r="695" spans="2:7" ht="23.1" customHeight="1" x14ac:dyDescent="0.25">
      <c r="B695" s="4"/>
      <c r="C695" s="12"/>
      <c r="D695" s="13"/>
      <c r="E695" s="10"/>
      <c r="F695" s="4"/>
      <c r="G695" s="7"/>
    </row>
    <row r="696" spans="2:7" ht="23.1" customHeight="1" x14ac:dyDescent="0.25">
      <c r="B696" s="4"/>
      <c r="C696" s="14" t="s">
        <v>9</v>
      </c>
      <c r="D696" s="15" t="s">
        <v>89</v>
      </c>
      <c r="E696" s="4"/>
      <c r="F696" s="4"/>
      <c r="G696" s="7"/>
    </row>
    <row r="697" spans="2:7" ht="23.1" customHeight="1" x14ac:dyDescent="0.25">
      <c r="B697" s="4"/>
      <c r="C697" s="14" t="s">
        <v>10</v>
      </c>
      <c r="D697" s="15">
        <v>50</v>
      </c>
      <c r="E697" s="4"/>
      <c r="F697" s="4"/>
      <c r="G697" s="7"/>
    </row>
    <row r="698" spans="2:7" ht="23.1" customHeight="1" x14ac:dyDescent="0.25">
      <c r="B698" s="4"/>
      <c r="C698" s="14" t="s">
        <v>11</v>
      </c>
      <c r="D698" s="16" t="s">
        <v>12</v>
      </c>
      <c r="E698" s="4"/>
      <c r="F698" s="4"/>
      <c r="G698" s="7"/>
    </row>
    <row r="699" spans="2:7" ht="23.1" customHeight="1" x14ac:dyDescent="0.25">
      <c r="B699" s="4"/>
      <c r="C699" s="4"/>
      <c r="D699" s="4"/>
      <c r="E699" s="4"/>
      <c r="F699" s="4"/>
      <c r="G699" s="7"/>
    </row>
    <row r="700" spans="2:7" ht="50.1" customHeight="1" x14ac:dyDescent="0.25">
      <c r="B700" s="53" t="s">
        <v>1</v>
      </c>
      <c r="C700" s="54"/>
      <c r="D700" s="17" t="s">
        <v>13</v>
      </c>
      <c r="E700" s="55" t="s">
        <v>14</v>
      </c>
      <c r="F700" s="56"/>
      <c r="G700" s="17" t="s">
        <v>15</v>
      </c>
    </row>
    <row r="701" spans="2:7" ht="50.1" customHeight="1" x14ac:dyDescent="0.25">
      <c r="B701" s="57" t="s">
        <v>28</v>
      </c>
      <c r="C701" s="58"/>
      <c r="D701" s="18">
        <v>127.91</v>
      </c>
      <c r="E701" s="19">
        <v>3.3</v>
      </c>
      <c r="F701" s="20" t="s">
        <v>0</v>
      </c>
      <c r="G701" s="21">
        <f>D701*E701</f>
        <v>422.10299999999995</v>
      </c>
    </row>
    <row r="702" spans="2:7" ht="50.1" customHeight="1" x14ac:dyDescent="0.25">
      <c r="B702" s="44" t="s">
        <v>29</v>
      </c>
      <c r="C702" s="45"/>
      <c r="D702" s="18">
        <v>970</v>
      </c>
      <c r="E702" s="19">
        <v>0.9</v>
      </c>
      <c r="F702" s="20" t="s">
        <v>2</v>
      </c>
      <c r="G702" s="21">
        <f t="shared" ref="G702:G713" si="18">D702*E702</f>
        <v>873</v>
      </c>
    </row>
    <row r="703" spans="2:7" ht="50.1" customHeight="1" x14ac:dyDescent="0.25">
      <c r="B703" s="44" t="s">
        <v>16</v>
      </c>
      <c r="C703" s="45"/>
      <c r="D703" s="18">
        <v>2020</v>
      </c>
      <c r="E703" s="19">
        <v>0.9</v>
      </c>
      <c r="F703" s="20" t="s">
        <v>2</v>
      </c>
      <c r="G703" s="21">
        <f t="shared" si="18"/>
        <v>1818</v>
      </c>
    </row>
    <row r="704" spans="2:7" ht="50.1" customHeight="1" x14ac:dyDescent="0.25">
      <c r="B704" s="44" t="s">
        <v>40</v>
      </c>
      <c r="C704" s="45"/>
      <c r="D704" s="18">
        <v>1930</v>
      </c>
      <c r="E704" s="19"/>
      <c r="F704" s="20" t="s">
        <v>0</v>
      </c>
      <c r="G704" s="21">
        <f t="shared" si="18"/>
        <v>0</v>
      </c>
    </row>
    <row r="705" spans="2:7" ht="50.1" customHeight="1" x14ac:dyDescent="0.25">
      <c r="B705" s="44" t="s">
        <v>37</v>
      </c>
      <c r="C705" s="45"/>
      <c r="D705" s="22">
        <v>5800</v>
      </c>
      <c r="E705" s="19">
        <v>3.3</v>
      </c>
      <c r="F705" s="20" t="s">
        <v>0</v>
      </c>
      <c r="G705" s="21">
        <f t="shared" si="18"/>
        <v>19140</v>
      </c>
    </row>
    <row r="706" spans="2:7" ht="50.1" customHeight="1" x14ac:dyDescent="0.25">
      <c r="B706" s="44" t="s">
        <v>38</v>
      </c>
      <c r="C706" s="45"/>
      <c r="D706" s="22">
        <v>4375</v>
      </c>
      <c r="E706" s="19">
        <v>0</v>
      </c>
      <c r="F706" s="20"/>
      <c r="G706" s="21">
        <f t="shared" si="18"/>
        <v>0</v>
      </c>
    </row>
    <row r="707" spans="2:7" ht="99.95" customHeight="1" x14ac:dyDescent="0.25">
      <c r="B707" s="44" t="s">
        <v>41</v>
      </c>
      <c r="C707" s="45"/>
      <c r="D707" s="18">
        <v>748</v>
      </c>
      <c r="E707" s="19">
        <v>3.3</v>
      </c>
      <c r="F707" s="20" t="s">
        <v>0</v>
      </c>
      <c r="G707" s="21">
        <f t="shared" si="18"/>
        <v>2468.4</v>
      </c>
    </row>
    <row r="708" spans="2:7" ht="99.95" customHeight="1" x14ac:dyDescent="0.25">
      <c r="B708" s="44" t="s">
        <v>39</v>
      </c>
      <c r="C708" s="45"/>
      <c r="D708" s="18">
        <v>11000</v>
      </c>
      <c r="E708" s="19">
        <v>0</v>
      </c>
      <c r="F708" s="20" t="s">
        <v>0</v>
      </c>
      <c r="G708" s="21">
        <f t="shared" si="18"/>
        <v>0</v>
      </c>
    </row>
    <row r="709" spans="2:7" ht="99.95" customHeight="1" x14ac:dyDescent="0.25">
      <c r="B709" s="44" t="s">
        <v>39</v>
      </c>
      <c r="C709" s="45"/>
      <c r="D709" s="18">
        <v>15250</v>
      </c>
      <c r="E709" s="19">
        <v>0</v>
      </c>
      <c r="F709" s="20" t="s">
        <v>0</v>
      </c>
      <c r="G709" s="21">
        <f t="shared" si="18"/>
        <v>0</v>
      </c>
    </row>
    <row r="710" spans="2:7" ht="99.95" customHeight="1" x14ac:dyDescent="0.25">
      <c r="B710" s="44" t="s">
        <v>30</v>
      </c>
      <c r="C710" s="45"/>
      <c r="D710" s="18">
        <v>3400</v>
      </c>
      <c r="E710" s="19">
        <v>0</v>
      </c>
      <c r="F710" s="20" t="s">
        <v>0</v>
      </c>
      <c r="G710" s="21">
        <f t="shared" si="18"/>
        <v>0</v>
      </c>
    </row>
    <row r="711" spans="2:7" ht="99.95" customHeight="1" x14ac:dyDescent="0.25">
      <c r="B711" s="44" t="s">
        <v>31</v>
      </c>
      <c r="C711" s="45"/>
      <c r="D711" s="18">
        <v>870</v>
      </c>
      <c r="E711" s="19">
        <v>0</v>
      </c>
      <c r="F711" s="20" t="s">
        <v>0</v>
      </c>
      <c r="G711" s="21">
        <f t="shared" si="18"/>
        <v>0</v>
      </c>
    </row>
    <row r="712" spans="2:7" ht="99.95" customHeight="1" x14ac:dyDescent="0.25">
      <c r="B712" s="44" t="s">
        <v>43</v>
      </c>
      <c r="C712" s="45"/>
      <c r="D712" s="18">
        <v>3220</v>
      </c>
      <c r="E712" s="19">
        <v>0</v>
      </c>
      <c r="F712" s="20" t="s">
        <v>0</v>
      </c>
      <c r="G712" s="21">
        <f t="shared" si="18"/>
        <v>0</v>
      </c>
    </row>
    <row r="713" spans="2:7" ht="99.95" customHeight="1" x14ac:dyDescent="0.25">
      <c r="B713" s="44" t="s">
        <v>42</v>
      </c>
      <c r="C713" s="45"/>
      <c r="D713" s="18">
        <v>4820</v>
      </c>
      <c r="E713" s="19">
        <v>0</v>
      </c>
      <c r="F713" s="20" t="s">
        <v>0</v>
      </c>
      <c r="G713" s="21">
        <f t="shared" si="18"/>
        <v>0</v>
      </c>
    </row>
    <row r="714" spans="2:7" ht="23.1" customHeight="1" x14ac:dyDescent="0.25">
      <c r="B714" s="23"/>
      <c r="C714" s="23"/>
      <c r="D714" s="24"/>
      <c r="E714" s="25"/>
      <c r="F714" s="26"/>
      <c r="G714" s="27"/>
    </row>
    <row r="715" spans="2:7" ht="23.1" customHeight="1" x14ac:dyDescent="0.25">
      <c r="B715" s="28"/>
      <c r="C715" s="29" t="s">
        <v>17</v>
      </c>
      <c r="D715" s="30"/>
      <c r="E715" s="28"/>
      <c r="F715" s="28"/>
      <c r="G715" s="31"/>
    </row>
    <row r="716" spans="2:7" ht="23.1" customHeight="1" x14ac:dyDescent="0.25">
      <c r="B716" s="28"/>
      <c r="C716" s="46" t="s">
        <v>18</v>
      </c>
      <c r="D716" s="42" t="s">
        <v>19</v>
      </c>
      <c r="E716" s="33">
        <f>IF(G701&gt;0, ROUND((G701+D694)/D694,2), 0)</f>
        <v>1.02</v>
      </c>
      <c r="F716" s="33"/>
      <c r="G716" s="28"/>
    </row>
    <row r="717" spans="2:7" ht="23.1" customHeight="1" x14ac:dyDescent="0.25">
      <c r="B717" s="28"/>
      <c r="C717" s="46"/>
      <c r="D717" s="42" t="s">
        <v>20</v>
      </c>
      <c r="E717" s="33">
        <f>IF(SUM(G702:G703)&gt;0,ROUND((G702+G703+D694)/D694,2),0)</f>
        <v>1.1399999999999999</v>
      </c>
      <c r="F717" s="33"/>
      <c r="G717" s="31"/>
    </row>
    <row r="718" spans="2:7" ht="23.1" customHeight="1" x14ac:dyDescent="0.25">
      <c r="B718" s="28"/>
      <c r="C718" s="46"/>
      <c r="D718" s="42" t="s">
        <v>21</v>
      </c>
      <c r="E718" s="33">
        <f>IF(G704&gt;0,ROUND((G704+D694)/D694,2),0)</f>
        <v>0</v>
      </c>
      <c r="F718" s="34"/>
      <c r="G718" s="31"/>
    </row>
    <row r="719" spans="2:7" ht="23.1" customHeight="1" x14ac:dyDescent="0.25">
      <c r="B719" s="28"/>
      <c r="C719" s="46"/>
      <c r="D719" s="42" t="s">
        <v>22</v>
      </c>
      <c r="E719" s="33">
        <f>IF(SUM(G705:G713)&gt;0,ROUND((SUM(G705:G713)+D694)/D694,2),0)</f>
        <v>2.16</v>
      </c>
      <c r="F719" s="28"/>
      <c r="G719" s="31"/>
    </row>
    <row r="720" spans="2:7" ht="23.1" customHeight="1" x14ac:dyDescent="0.25">
      <c r="B720" s="28"/>
      <c r="C720" s="28"/>
      <c r="D720" s="35" t="s">
        <v>23</v>
      </c>
      <c r="E720" s="36">
        <f>SUM(E716:E719)-IF(VALUE(COUNTIF(E716:E719,"&gt;0"))=4,3,0)-IF(VALUE(COUNTIF(E716:E719,"&gt;0"))=3,2,0)-IF(VALUE(COUNTIF(E716:E719,"&gt;0"))=2,1,0)</f>
        <v>2.3200000000000003</v>
      </c>
      <c r="F720" s="37"/>
      <c r="G720" s="31"/>
    </row>
    <row r="721" spans="2:7" ht="23.1" customHeight="1" x14ac:dyDescent="0.25">
      <c r="B721" s="28"/>
      <c r="C721" s="28"/>
      <c r="D721" s="28"/>
      <c r="E721" s="38"/>
      <c r="F721" s="28"/>
      <c r="G721" s="31"/>
    </row>
    <row r="722" spans="2:7" ht="23.1" customHeight="1" x14ac:dyDescent="0.35">
      <c r="B722" s="39"/>
      <c r="C722" s="40" t="s">
        <v>24</v>
      </c>
      <c r="D722" s="66">
        <f>E720*D694</f>
        <v>43288.880000000005</v>
      </c>
      <c r="E722" s="66"/>
      <c r="F722" s="28"/>
      <c r="G722" s="31"/>
    </row>
    <row r="723" spans="2:7" ht="22.5" customHeight="1" x14ac:dyDescent="0.3">
      <c r="B723" s="28"/>
      <c r="C723" s="41" t="s">
        <v>25</v>
      </c>
      <c r="D723" s="67">
        <f>D722/D693</f>
        <v>79.429137614678908</v>
      </c>
      <c r="E723" s="67"/>
      <c r="F723" s="28"/>
      <c r="G723" s="28"/>
    </row>
    <row r="724" spans="2:7" ht="54.95" customHeight="1" x14ac:dyDescent="0.8">
      <c r="B724" s="68" t="s">
        <v>90</v>
      </c>
      <c r="C724" s="68"/>
      <c r="D724" s="68"/>
      <c r="E724" s="68"/>
      <c r="F724" s="68"/>
      <c r="G724" s="68"/>
    </row>
    <row r="725" spans="2:7" ht="45.95" customHeight="1" x14ac:dyDescent="0.25">
      <c r="B725" s="59" t="s">
        <v>27</v>
      </c>
      <c r="C725" s="59"/>
      <c r="D725" s="59"/>
      <c r="E725" s="59"/>
      <c r="F725" s="59"/>
      <c r="G725" s="59"/>
    </row>
    <row r="726" spans="2:7" ht="30" customHeight="1" x14ac:dyDescent="0.25">
      <c r="B726" s="4"/>
      <c r="C726" s="5" t="s">
        <v>3</v>
      </c>
      <c r="D726" s="6"/>
      <c r="E726" s="4"/>
      <c r="F726" s="4"/>
      <c r="G726" s="7"/>
    </row>
    <row r="727" spans="2:7" ht="23.1" customHeight="1" x14ac:dyDescent="0.25">
      <c r="B727" s="4"/>
      <c r="C727" s="60" t="s">
        <v>4</v>
      </c>
      <c r="D727" s="63" t="s">
        <v>26</v>
      </c>
      <c r="E727" s="64"/>
      <c r="F727" s="64"/>
      <c r="G727" s="65"/>
    </row>
    <row r="728" spans="2:7" ht="23.1" customHeight="1" x14ac:dyDescent="0.25">
      <c r="B728" s="4"/>
      <c r="C728" s="61"/>
      <c r="D728" s="63" t="s">
        <v>87</v>
      </c>
      <c r="E728" s="64"/>
      <c r="F728" s="64"/>
      <c r="G728" s="65"/>
    </row>
    <row r="729" spans="2:7" ht="23.1" customHeight="1" x14ac:dyDescent="0.25">
      <c r="B729" s="4"/>
      <c r="C729" s="62"/>
      <c r="D729" s="63" t="s">
        <v>91</v>
      </c>
      <c r="E729" s="64"/>
      <c r="F729" s="64"/>
      <c r="G729" s="65"/>
    </row>
    <row r="730" spans="2:7" ht="23.1" customHeight="1" x14ac:dyDescent="0.25">
      <c r="B730" s="4"/>
      <c r="C730" s="8" t="s">
        <v>5</v>
      </c>
      <c r="D730" s="9">
        <v>3</v>
      </c>
      <c r="E730" s="10"/>
      <c r="F730" s="4"/>
      <c r="G730" s="7"/>
    </row>
    <row r="731" spans="2:7" ht="23.1" customHeight="1" x14ac:dyDescent="0.25">
      <c r="B731" s="4"/>
      <c r="C731" s="8" t="s">
        <v>6</v>
      </c>
      <c r="D731" s="11">
        <v>636</v>
      </c>
      <c r="E731" s="47" t="s">
        <v>7</v>
      </c>
      <c r="F731" s="48"/>
      <c r="G731" s="51">
        <f>D732/D731</f>
        <v>29.314465408805031</v>
      </c>
    </row>
    <row r="732" spans="2:7" ht="23.1" customHeight="1" x14ac:dyDescent="0.25">
      <c r="B732" s="4"/>
      <c r="C732" s="8" t="s">
        <v>8</v>
      </c>
      <c r="D732" s="9">
        <v>18644</v>
      </c>
      <c r="E732" s="49"/>
      <c r="F732" s="50"/>
      <c r="G732" s="52"/>
    </row>
    <row r="733" spans="2:7" ht="23.1" customHeight="1" x14ac:dyDescent="0.25">
      <c r="B733" s="4"/>
      <c r="C733" s="12"/>
      <c r="D733" s="13"/>
      <c r="E733" s="10"/>
      <c r="F733" s="4"/>
      <c r="G733" s="7"/>
    </row>
    <row r="734" spans="2:7" ht="23.1" customHeight="1" x14ac:dyDescent="0.25">
      <c r="B734" s="4"/>
      <c r="C734" s="14" t="s">
        <v>9</v>
      </c>
      <c r="D734" s="15" t="s">
        <v>92</v>
      </c>
      <c r="E734" s="4"/>
      <c r="F734" s="4"/>
      <c r="G734" s="7"/>
    </row>
    <row r="735" spans="2:7" ht="23.1" customHeight="1" x14ac:dyDescent="0.25">
      <c r="B735" s="4"/>
      <c r="C735" s="14" t="s">
        <v>10</v>
      </c>
      <c r="D735" s="15">
        <v>55</v>
      </c>
      <c r="E735" s="4"/>
      <c r="F735" s="4"/>
      <c r="G735" s="7"/>
    </row>
    <row r="736" spans="2:7" ht="23.1" customHeight="1" x14ac:dyDescent="0.25">
      <c r="B736" s="4"/>
      <c r="C736" s="14" t="s">
        <v>11</v>
      </c>
      <c r="D736" s="16" t="s">
        <v>12</v>
      </c>
      <c r="E736" s="4"/>
      <c r="F736" s="4"/>
      <c r="G736" s="7"/>
    </row>
    <row r="737" spans="2:7" ht="23.1" customHeight="1" x14ac:dyDescent="0.25">
      <c r="B737" s="4"/>
      <c r="C737" s="4"/>
      <c r="D737" s="4"/>
      <c r="E737" s="4"/>
      <c r="F737" s="4"/>
      <c r="G737" s="7"/>
    </row>
    <row r="738" spans="2:7" ht="50.1" customHeight="1" x14ac:dyDescent="0.25">
      <c r="B738" s="53" t="s">
        <v>1</v>
      </c>
      <c r="C738" s="54"/>
      <c r="D738" s="17" t="s">
        <v>13</v>
      </c>
      <c r="E738" s="55" t="s">
        <v>14</v>
      </c>
      <c r="F738" s="56"/>
      <c r="G738" s="17" t="s">
        <v>15</v>
      </c>
    </row>
    <row r="739" spans="2:7" ht="50.1" customHeight="1" x14ac:dyDescent="0.25">
      <c r="B739" s="57" t="s">
        <v>28</v>
      </c>
      <c r="C739" s="58"/>
      <c r="D739" s="18">
        <v>127.91</v>
      </c>
      <c r="E739" s="19">
        <v>3</v>
      </c>
      <c r="F739" s="20" t="s">
        <v>0</v>
      </c>
      <c r="G739" s="21">
        <f>D739*E739</f>
        <v>383.73</v>
      </c>
    </row>
    <row r="740" spans="2:7" ht="50.1" customHeight="1" x14ac:dyDescent="0.25">
      <c r="B740" s="44" t="s">
        <v>29</v>
      </c>
      <c r="C740" s="45"/>
      <c r="D740" s="18">
        <v>970</v>
      </c>
      <c r="E740" s="19">
        <v>0.8</v>
      </c>
      <c r="F740" s="20" t="s">
        <v>2</v>
      </c>
      <c r="G740" s="21">
        <f t="shared" ref="G740:G751" si="19">D740*E740</f>
        <v>776</v>
      </c>
    </row>
    <row r="741" spans="2:7" ht="50.1" customHeight="1" x14ac:dyDescent="0.25">
      <c r="B741" s="44" t="s">
        <v>16</v>
      </c>
      <c r="C741" s="45"/>
      <c r="D741" s="18">
        <v>2020</v>
      </c>
      <c r="E741" s="19">
        <v>0.8</v>
      </c>
      <c r="F741" s="20" t="s">
        <v>2</v>
      </c>
      <c r="G741" s="21">
        <f t="shared" si="19"/>
        <v>1616</v>
      </c>
    </row>
    <row r="742" spans="2:7" ht="50.1" customHeight="1" x14ac:dyDescent="0.25">
      <c r="B742" s="44" t="s">
        <v>40</v>
      </c>
      <c r="C742" s="45"/>
      <c r="D742" s="18">
        <v>1930</v>
      </c>
      <c r="E742" s="19"/>
      <c r="F742" s="20" t="s">
        <v>0</v>
      </c>
      <c r="G742" s="21">
        <f t="shared" si="19"/>
        <v>0</v>
      </c>
    </row>
    <row r="743" spans="2:7" ht="50.1" customHeight="1" x14ac:dyDescent="0.25">
      <c r="B743" s="44" t="s">
        <v>37</v>
      </c>
      <c r="C743" s="45"/>
      <c r="D743" s="22">
        <v>5800</v>
      </c>
      <c r="E743" s="19">
        <v>3</v>
      </c>
      <c r="F743" s="20" t="s">
        <v>0</v>
      </c>
      <c r="G743" s="21">
        <f t="shared" si="19"/>
        <v>17400</v>
      </c>
    </row>
    <row r="744" spans="2:7" ht="50.1" customHeight="1" x14ac:dyDescent="0.25">
      <c r="B744" s="44" t="s">
        <v>38</v>
      </c>
      <c r="C744" s="45"/>
      <c r="D744" s="22">
        <v>4375</v>
      </c>
      <c r="E744" s="19">
        <v>0</v>
      </c>
      <c r="F744" s="20"/>
      <c r="G744" s="21">
        <f t="shared" si="19"/>
        <v>0</v>
      </c>
    </row>
    <row r="745" spans="2:7" ht="99.95" customHeight="1" x14ac:dyDescent="0.25">
      <c r="B745" s="44" t="s">
        <v>41</v>
      </c>
      <c r="C745" s="45"/>
      <c r="D745" s="18">
        <v>748</v>
      </c>
      <c r="E745" s="19">
        <v>3</v>
      </c>
      <c r="F745" s="20" t="s">
        <v>0</v>
      </c>
      <c r="G745" s="21">
        <f t="shared" si="19"/>
        <v>2244</v>
      </c>
    </row>
    <row r="746" spans="2:7" ht="99.95" customHeight="1" x14ac:dyDescent="0.25">
      <c r="B746" s="44" t="s">
        <v>39</v>
      </c>
      <c r="C746" s="45"/>
      <c r="D746" s="18">
        <v>11000</v>
      </c>
      <c r="E746" s="19">
        <v>0</v>
      </c>
      <c r="F746" s="20" t="s">
        <v>0</v>
      </c>
      <c r="G746" s="21">
        <f t="shared" si="19"/>
        <v>0</v>
      </c>
    </row>
    <row r="747" spans="2:7" ht="99.95" customHeight="1" x14ac:dyDescent="0.25">
      <c r="B747" s="44" t="s">
        <v>39</v>
      </c>
      <c r="C747" s="45"/>
      <c r="D747" s="18">
        <v>15250</v>
      </c>
      <c r="E747" s="19">
        <v>0</v>
      </c>
      <c r="F747" s="20" t="s">
        <v>0</v>
      </c>
      <c r="G747" s="21">
        <f t="shared" si="19"/>
        <v>0</v>
      </c>
    </row>
    <row r="748" spans="2:7" ht="99.95" customHeight="1" x14ac:dyDescent="0.25">
      <c r="B748" s="44" t="s">
        <v>30</v>
      </c>
      <c r="C748" s="45"/>
      <c r="D748" s="18">
        <v>3400</v>
      </c>
      <c r="E748" s="19">
        <v>0</v>
      </c>
      <c r="F748" s="20" t="s">
        <v>0</v>
      </c>
      <c r="G748" s="21">
        <f t="shared" si="19"/>
        <v>0</v>
      </c>
    </row>
    <row r="749" spans="2:7" ht="99.95" customHeight="1" x14ac:dyDescent="0.25">
      <c r="B749" s="44" t="s">
        <v>31</v>
      </c>
      <c r="C749" s="45"/>
      <c r="D749" s="18">
        <v>870</v>
      </c>
      <c r="E749" s="19">
        <v>0</v>
      </c>
      <c r="F749" s="20" t="s">
        <v>0</v>
      </c>
      <c r="G749" s="21">
        <f t="shared" si="19"/>
        <v>0</v>
      </c>
    </row>
    <row r="750" spans="2:7" ht="99.95" customHeight="1" x14ac:dyDescent="0.25">
      <c r="B750" s="44" t="s">
        <v>43</v>
      </c>
      <c r="C750" s="45"/>
      <c r="D750" s="18">
        <v>3220</v>
      </c>
      <c r="E750" s="19">
        <v>0</v>
      </c>
      <c r="F750" s="20" t="s">
        <v>0</v>
      </c>
      <c r="G750" s="21">
        <f t="shared" si="19"/>
        <v>0</v>
      </c>
    </row>
    <row r="751" spans="2:7" ht="99.95" customHeight="1" x14ac:dyDescent="0.25">
      <c r="B751" s="44" t="s">
        <v>42</v>
      </c>
      <c r="C751" s="45"/>
      <c r="D751" s="18">
        <v>4820</v>
      </c>
      <c r="E751" s="19">
        <v>0</v>
      </c>
      <c r="F751" s="20" t="s">
        <v>0</v>
      </c>
      <c r="G751" s="21">
        <f t="shared" si="19"/>
        <v>0</v>
      </c>
    </row>
    <row r="752" spans="2:7" ht="23.1" customHeight="1" x14ac:dyDescent="0.25">
      <c r="B752" s="23"/>
      <c r="C752" s="23"/>
      <c r="D752" s="24"/>
      <c r="E752" s="25"/>
      <c r="F752" s="26"/>
      <c r="G752" s="27"/>
    </row>
    <row r="753" spans="2:7" ht="23.1" customHeight="1" x14ac:dyDescent="0.25">
      <c r="B753" s="28"/>
      <c r="C753" s="29" t="s">
        <v>17</v>
      </c>
      <c r="D753" s="30"/>
      <c r="E753" s="28"/>
      <c r="F753" s="28"/>
      <c r="G753" s="31"/>
    </row>
    <row r="754" spans="2:7" ht="23.1" customHeight="1" x14ac:dyDescent="0.25">
      <c r="B754" s="28"/>
      <c r="C754" s="46" t="s">
        <v>18</v>
      </c>
      <c r="D754" s="42" t="s">
        <v>19</v>
      </c>
      <c r="E754" s="33">
        <f>IF(G739&gt;0, ROUND((G739+D732)/D732,2), 0)</f>
        <v>1.02</v>
      </c>
      <c r="F754" s="33"/>
      <c r="G754" s="28"/>
    </row>
    <row r="755" spans="2:7" ht="23.1" customHeight="1" x14ac:dyDescent="0.25">
      <c r="B755" s="28"/>
      <c r="C755" s="46"/>
      <c r="D755" s="42" t="s">
        <v>20</v>
      </c>
      <c r="E755" s="33">
        <f>IF(SUM(G740:G741)&gt;0,ROUND((G740+G741+D732)/D732,2),0)</f>
        <v>1.1299999999999999</v>
      </c>
      <c r="F755" s="33"/>
      <c r="G755" s="31"/>
    </row>
    <row r="756" spans="2:7" ht="23.1" customHeight="1" x14ac:dyDescent="0.25">
      <c r="B756" s="28"/>
      <c r="C756" s="46"/>
      <c r="D756" s="42" t="s">
        <v>21</v>
      </c>
      <c r="E756" s="33">
        <f>IF(G742&gt;0,ROUND((G742+D732)/D732,2),0)</f>
        <v>0</v>
      </c>
      <c r="F756" s="34"/>
      <c r="G756" s="31"/>
    </row>
    <row r="757" spans="2:7" ht="23.1" customHeight="1" x14ac:dyDescent="0.25">
      <c r="B757" s="28"/>
      <c r="C757" s="46"/>
      <c r="D757" s="42" t="s">
        <v>22</v>
      </c>
      <c r="E757" s="33">
        <f>IF(SUM(G743:G751)&gt;0,ROUND((SUM(G743:G751)+D732)/D732,2),0)</f>
        <v>2.0499999999999998</v>
      </c>
      <c r="F757" s="28"/>
      <c r="G757" s="31"/>
    </row>
    <row r="758" spans="2:7" ht="23.1" customHeight="1" x14ac:dyDescent="0.25">
      <c r="B758" s="28"/>
      <c r="C758" s="28"/>
      <c r="D758" s="35" t="s">
        <v>23</v>
      </c>
      <c r="E758" s="36">
        <f>SUM(E754:E757)-IF(VALUE(COUNTIF(E754:E757,"&gt;0"))=4,3,0)-IF(VALUE(COUNTIF(E754:E757,"&gt;0"))=3,2,0)-IF(VALUE(COUNTIF(E754:E757,"&gt;0"))=2,1,0)</f>
        <v>2.1999999999999993</v>
      </c>
      <c r="F758" s="37"/>
      <c r="G758" s="31"/>
    </row>
    <row r="759" spans="2:7" ht="23.1" customHeight="1" x14ac:dyDescent="0.25">
      <c r="B759" s="28"/>
      <c r="C759" s="28"/>
      <c r="D759" s="28"/>
      <c r="E759" s="38"/>
      <c r="F759" s="28"/>
      <c r="G759" s="31"/>
    </row>
    <row r="760" spans="2:7" ht="23.1" customHeight="1" x14ac:dyDescent="0.35">
      <c r="B760" s="39"/>
      <c r="C760" s="40" t="s">
        <v>24</v>
      </c>
      <c r="D760" s="66">
        <f>E758*D732</f>
        <v>41016.799999999988</v>
      </c>
      <c r="E760" s="66"/>
      <c r="F760" s="28"/>
      <c r="G760" s="31"/>
    </row>
    <row r="761" spans="2:7" ht="22.5" customHeight="1" x14ac:dyDescent="0.3">
      <c r="B761" s="28"/>
      <c r="C761" s="41" t="s">
        <v>25</v>
      </c>
      <c r="D761" s="67">
        <f>D760/D731</f>
        <v>64.491823899371056</v>
      </c>
      <c r="E761" s="67"/>
      <c r="F761" s="28"/>
      <c r="G761" s="28"/>
    </row>
    <row r="762" spans="2:7" ht="54.95" customHeight="1" x14ac:dyDescent="0.8">
      <c r="B762" s="68" t="s">
        <v>93</v>
      </c>
      <c r="C762" s="68"/>
      <c r="D762" s="68"/>
      <c r="E762" s="68"/>
      <c r="F762" s="68"/>
      <c r="G762" s="68"/>
    </row>
    <row r="763" spans="2:7" ht="45.95" customHeight="1" x14ac:dyDescent="0.25">
      <c r="B763" s="59" t="s">
        <v>27</v>
      </c>
      <c r="C763" s="59"/>
      <c r="D763" s="59"/>
      <c r="E763" s="59"/>
      <c r="F763" s="59"/>
      <c r="G763" s="59"/>
    </row>
    <row r="764" spans="2:7" ht="30" customHeight="1" x14ac:dyDescent="0.25">
      <c r="B764" s="4"/>
      <c r="C764" s="5" t="s">
        <v>3</v>
      </c>
      <c r="D764" s="6"/>
      <c r="E764" s="4"/>
      <c r="F764" s="4"/>
      <c r="G764" s="7"/>
    </row>
    <row r="765" spans="2:7" ht="23.1" customHeight="1" x14ac:dyDescent="0.25">
      <c r="B765" s="4"/>
      <c r="C765" s="60" t="s">
        <v>4</v>
      </c>
      <c r="D765" s="63" t="s">
        <v>26</v>
      </c>
      <c r="E765" s="64"/>
      <c r="F765" s="64"/>
      <c r="G765" s="65"/>
    </row>
    <row r="766" spans="2:7" ht="23.1" customHeight="1" x14ac:dyDescent="0.25">
      <c r="B766" s="4"/>
      <c r="C766" s="61"/>
      <c r="D766" s="63" t="s">
        <v>87</v>
      </c>
      <c r="E766" s="64"/>
      <c r="F766" s="64"/>
      <c r="G766" s="65"/>
    </row>
    <row r="767" spans="2:7" ht="23.1" customHeight="1" x14ac:dyDescent="0.25">
      <c r="B767" s="4"/>
      <c r="C767" s="62"/>
      <c r="D767" s="63" t="s">
        <v>94</v>
      </c>
      <c r="E767" s="64"/>
      <c r="F767" s="64"/>
      <c r="G767" s="65"/>
    </row>
    <row r="768" spans="2:7" ht="23.1" customHeight="1" x14ac:dyDescent="0.25">
      <c r="B768" s="4"/>
      <c r="C768" s="8" t="s">
        <v>5</v>
      </c>
      <c r="D768" s="9">
        <v>4</v>
      </c>
      <c r="E768" s="10"/>
      <c r="F768" s="4"/>
      <c r="G768" s="7"/>
    </row>
    <row r="769" spans="2:7" ht="23.1" customHeight="1" x14ac:dyDescent="0.25">
      <c r="B769" s="4"/>
      <c r="C769" s="8" t="s">
        <v>6</v>
      </c>
      <c r="D769" s="11">
        <v>900</v>
      </c>
      <c r="E769" s="47" t="s">
        <v>7</v>
      </c>
      <c r="F769" s="48"/>
      <c r="G769" s="51">
        <f>D770/D769</f>
        <v>133.56333333333333</v>
      </c>
    </row>
    <row r="770" spans="2:7" ht="23.1" customHeight="1" x14ac:dyDescent="0.25">
      <c r="B770" s="4"/>
      <c r="C770" s="8" t="s">
        <v>8</v>
      </c>
      <c r="D770" s="9">
        <v>120207</v>
      </c>
      <c r="E770" s="49"/>
      <c r="F770" s="50"/>
      <c r="G770" s="52"/>
    </row>
    <row r="771" spans="2:7" ht="23.1" customHeight="1" x14ac:dyDescent="0.25">
      <c r="B771" s="4"/>
      <c r="C771" s="12"/>
      <c r="D771" s="13"/>
      <c r="E771" s="10"/>
      <c r="F771" s="4"/>
      <c r="G771" s="7"/>
    </row>
    <row r="772" spans="2:7" ht="23.1" customHeight="1" x14ac:dyDescent="0.25">
      <c r="B772" s="4"/>
      <c r="C772" s="14" t="s">
        <v>9</v>
      </c>
      <c r="D772" s="15" t="s">
        <v>95</v>
      </c>
      <c r="E772" s="4"/>
      <c r="F772" s="4"/>
      <c r="G772" s="7"/>
    </row>
    <row r="773" spans="2:7" ht="23.1" customHeight="1" x14ac:dyDescent="0.25">
      <c r="B773" s="4"/>
      <c r="C773" s="14" t="s">
        <v>10</v>
      </c>
      <c r="D773" s="15">
        <v>55</v>
      </c>
      <c r="E773" s="4"/>
      <c r="F773" s="4"/>
      <c r="G773" s="7"/>
    </row>
    <row r="774" spans="2:7" ht="23.1" customHeight="1" x14ac:dyDescent="0.25">
      <c r="B774" s="4"/>
      <c r="C774" s="14" t="s">
        <v>11</v>
      </c>
      <c r="D774" s="16" t="s">
        <v>12</v>
      </c>
      <c r="E774" s="4"/>
      <c r="F774" s="4"/>
      <c r="G774" s="7"/>
    </row>
    <row r="775" spans="2:7" ht="23.1" customHeight="1" x14ac:dyDescent="0.25">
      <c r="B775" s="4"/>
      <c r="C775" s="4"/>
      <c r="D775" s="4"/>
      <c r="E775" s="4"/>
      <c r="F775" s="4"/>
      <c r="G775" s="7"/>
    </row>
    <row r="776" spans="2:7" ht="50.1" customHeight="1" x14ac:dyDescent="0.25">
      <c r="B776" s="53" t="s">
        <v>1</v>
      </c>
      <c r="C776" s="54"/>
      <c r="D776" s="17" t="s">
        <v>13</v>
      </c>
      <c r="E776" s="55" t="s">
        <v>14</v>
      </c>
      <c r="F776" s="56"/>
      <c r="G776" s="17" t="s">
        <v>15</v>
      </c>
    </row>
    <row r="777" spans="2:7" ht="50.1" customHeight="1" x14ac:dyDescent="0.25">
      <c r="B777" s="57" t="s">
        <v>28</v>
      </c>
      <c r="C777" s="58"/>
      <c r="D777" s="18">
        <v>127.91</v>
      </c>
      <c r="E777" s="19">
        <v>4</v>
      </c>
      <c r="F777" s="20" t="s">
        <v>0</v>
      </c>
      <c r="G777" s="21">
        <f>D777*E777</f>
        <v>511.64</v>
      </c>
    </row>
    <row r="778" spans="2:7" ht="50.1" customHeight="1" x14ac:dyDescent="0.25">
      <c r="B778" s="44" t="s">
        <v>29</v>
      </c>
      <c r="C778" s="45"/>
      <c r="D778" s="18">
        <v>970</v>
      </c>
      <c r="E778" s="19">
        <v>1</v>
      </c>
      <c r="F778" s="20" t="s">
        <v>2</v>
      </c>
      <c r="G778" s="21">
        <f t="shared" ref="G778:G789" si="20">D778*E778</f>
        <v>970</v>
      </c>
    </row>
    <row r="779" spans="2:7" ht="50.1" customHeight="1" x14ac:dyDescent="0.25">
      <c r="B779" s="44" t="s">
        <v>16</v>
      </c>
      <c r="C779" s="45"/>
      <c r="D779" s="18">
        <v>2020</v>
      </c>
      <c r="E779" s="19">
        <v>1</v>
      </c>
      <c r="F779" s="20" t="s">
        <v>2</v>
      </c>
      <c r="G779" s="21">
        <f t="shared" si="20"/>
        <v>2020</v>
      </c>
    </row>
    <row r="780" spans="2:7" ht="50.1" customHeight="1" x14ac:dyDescent="0.25">
      <c r="B780" s="44" t="s">
        <v>40</v>
      </c>
      <c r="C780" s="45"/>
      <c r="D780" s="18">
        <v>1930</v>
      </c>
      <c r="E780" s="19"/>
      <c r="F780" s="20" t="s">
        <v>0</v>
      </c>
      <c r="G780" s="21">
        <f t="shared" si="20"/>
        <v>0</v>
      </c>
    </row>
    <row r="781" spans="2:7" ht="50.1" customHeight="1" x14ac:dyDescent="0.25">
      <c r="B781" s="44" t="s">
        <v>37</v>
      </c>
      <c r="C781" s="45"/>
      <c r="D781" s="22">
        <v>5800</v>
      </c>
      <c r="E781" s="19">
        <v>4</v>
      </c>
      <c r="F781" s="20" t="s">
        <v>0</v>
      </c>
      <c r="G781" s="21">
        <f t="shared" si="20"/>
        <v>23200</v>
      </c>
    </row>
    <row r="782" spans="2:7" ht="50.1" customHeight="1" x14ac:dyDescent="0.25">
      <c r="B782" s="44" t="s">
        <v>38</v>
      </c>
      <c r="C782" s="45"/>
      <c r="D782" s="22">
        <v>4375</v>
      </c>
      <c r="E782" s="19">
        <v>0</v>
      </c>
      <c r="F782" s="20"/>
      <c r="G782" s="21">
        <f t="shared" si="20"/>
        <v>0</v>
      </c>
    </row>
    <row r="783" spans="2:7" ht="99.95" customHeight="1" x14ac:dyDescent="0.25">
      <c r="B783" s="44" t="s">
        <v>41</v>
      </c>
      <c r="C783" s="45"/>
      <c r="D783" s="18">
        <v>748</v>
      </c>
      <c r="E783" s="19">
        <v>4</v>
      </c>
      <c r="F783" s="20" t="s">
        <v>0</v>
      </c>
      <c r="G783" s="21">
        <f t="shared" si="20"/>
        <v>2992</v>
      </c>
    </row>
    <row r="784" spans="2:7" ht="99.95" customHeight="1" x14ac:dyDescent="0.25">
      <c r="B784" s="44" t="s">
        <v>39</v>
      </c>
      <c r="C784" s="45"/>
      <c r="D784" s="18">
        <v>11000</v>
      </c>
      <c r="E784" s="19">
        <v>0</v>
      </c>
      <c r="F784" s="20" t="s">
        <v>0</v>
      </c>
      <c r="G784" s="21">
        <f t="shared" si="20"/>
        <v>0</v>
      </c>
    </row>
    <row r="785" spans="2:7" ht="99.95" customHeight="1" x14ac:dyDescent="0.25">
      <c r="B785" s="44" t="s">
        <v>39</v>
      </c>
      <c r="C785" s="45"/>
      <c r="D785" s="18">
        <v>15250</v>
      </c>
      <c r="E785" s="19">
        <v>0</v>
      </c>
      <c r="F785" s="20" t="s">
        <v>0</v>
      </c>
      <c r="G785" s="21">
        <f t="shared" si="20"/>
        <v>0</v>
      </c>
    </row>
    <row r="786" spans="2:7" ht="99.95" customHeight="1" x14ac:dyDescent="0.25">
      <c r="B786" s="44" t="s">
        <v>30</v>
      </c>
      <c r="C786" s="45"/>
      <c r="D786" s="18">
        <v>3400</v>
      </c>
      <c r="E786" s="19">
        <v>0</v>
      </c>
      <c r="F786" s="20" t="s">
        <v>0</v>
      </c>
      <c r="G786" s="21">
        <f t="shared" si="20"/>
        <v>0</v>
      </c>
    </row>
    <row r="787" spans="2:7" ht="99.95" customHeight="1" x14ac:dyDescent="0.25">
      <c r="B787" s="44" t="s">
        <v>31</v>
      </c>
      <c r="C787" s="45"/>
      <c r="D787" s="18">
        <v>870</v>
      </c>
      <c r="E787" s="19">
        <v>0</v>
      </c>
      <c r="F787" s="20" t="s">
        <v>0</v>
      </c>
      <c r="G787" s="21">
        <f t="shared" si="20"/>
        <v>0</v>
      </c>
    </row>
    <row r="788" spans="2:7" ht="99.95" customHeight="1" x14ac:dyDescent="0.25">
      <c r="B788" s="44" t="s">
        <v>43</v>
      </c>
      <c r="C788" s="45"/>
      <c r="D788" s="18">
        <v>3220</v>
      </c>
      <c r="E788" s="19">
        <v>0</v>
      </c>
      <c r="F788" s="20" t="s">
        <v>0</v>
      </c>
      <c r="G788" s="21">
        <f t="shared" si="20"/>
        <v>0</v>
      </c>
    </row>
    <row r="789" spans="2:7" ht="99.95" customHeight="1" x14ac:dyDescent="0.25">
      <c r="B789" s="44" t="s">
        <v>42</v>
      </c>
      <c r="C789" s="45"/>
      <c r="D789" s="18">
        <v>4820</v>
      </c>
      <c r="E789" s="19">
        <v>0</v>
      </c>
      <c r="F789" s="20" t="s">
        <v>0</v>
      </c>
      <c r="G789" s="21">
        <f t="shared" si="20"/>
        <v>0</v>
      </c>
    </row>
    <row r="790" spans="2:7" ht="23.1" customHeight="1" x14ac:dyDescent="0.25">
      <c r="B790" s="23"/>
      <c r="C790" s="23"/>
      <c r="D790" s="24"/>
      <c r="E790" s="25"/>
      <c r="F790" s="26"/>
      <c r="G790" s="27"/>
    </row>
    <row r="791" spans="2:7" ht="23.1" customHeight="1" x14ac:dyDescent="0.25">
      <c r="B791" s="28"/>
      <c r="C791" s="29" t="s">
        <v>17</v>
      </c>
      <c r="D791" s="30"/>
      <c r="E791" s="28"/>
      <c r="F791" s="28"/>
      <c r="G791" s="31"/>
    </row>
    <row r="792" spans="2:7" ht="23.1" customHeight="1" x14ac:dyDescent="0.25">
      <c r="B792" s="28"/>
      <c r="C792" s="46" t="s">
        <v>18</v>
      </c>
      <c r="D792" s="42" t="s">
        <v>19</v>
      </c>
      <c r="E792" s="33">
        <f>IF(G777&gt;0, ROUND((G777+D770)/D770,2), 0)</f>
        <v>1</v>
      </c>
      <c r="F792" s="33"/>
      <c r="G792" s="28"/>
    </row>
    <row r="793" spans="2:7" ht="23.1" customHeight="1" x14ac:dyDescent="0.25">
      <c r="B793" s="28"/>
      <c r="C793" s="46"/>
      <c r="D793" s="42" t="s">
        <v>20</v>
      </c>
      <c r="E793" s="33">
        <f>IF(SUM(G778:G779)&gt;0,ROUND((G778+G779+D770)/D770,2),0)</f>
        <v>1.02</v>
      </c>
      <c r="F793" s="33"/>
      <c r="G793" s="31"/>
    </row>
    <row r="794" spans="2:7" ht="23.1" customHeight="1" x14ac:dyDescent="0.25">
      <c r="B794" s="28"/>
      <c r="C794" s="46"/>
      <c r="D794" s="42" t="s">
        <v>21</v>
      </c>
      <c r="E794" s="33">
        <f>IF(G780&gt;0,ROUND((G780+D770)/D770,2),0)</f>
        <v>0</v>
      </c>
      <c r="F794" s="34"/>
      <c r="G794" s="31"/>
    </row>
    <row r="795" spans="2:7" ht="23.1" customHeight="1" x14ac:dyDescent="0.25">
      <c r="B795" s="28"/>
      <c r="C795" s="46"/>
      <c r="D795" s="42" t="s">
        <v>22</v>
      </c>
      <c r="E795" s="33">
        <f>IF(SUM(G781:G789)&gt;0,ROUND((SUM(G781:G789)+D770)/D770,2),0)</f>
        <v>1.22</v>
      </c>
      <c r="F795" s="28"/>
      <c r="G795" s="31"/>
    </row>
    <row r="796" spans="2:7" ht="23.1" customHeight="1" x14ac:dyDescent="0.25">
      <c r="B796" s="28"/>
      <c r="C796" s="28"/>
      <c r="D796" s="35" t="s">
        <v>23</v>
      </c>
      <c r="E796" s="36">
        <f>SUM(E792:E795)-IF(VALUE(COUNTIF(E792:E795,"&gt;0"))=4,3,0)-IF(VALUE(COUNTIF(E792:E795,"&gt;0"))=3,2,0)-IF(VALUE(COUNTIF(E792:E795,"&gt;0"))=2,1,0)</f>
        <v>1.2400000000000002</v>
      </c>
      <c r="F796" s="37"/>
      <c r="G796" s="31"/>
    </row>
    <row r="797" spans="2:7" ht="23.1" customHeight="1" x14ac:dyDescent="0.25">
      <c r="B797" s="28"/>
      <c r="C797" s="28"/>
      <c r="D797" s="28"/>
      <c r="E797" s="38"/>
      <c r="F797" s="28"/>
      <c r="G797" s="31"/>
    </row>
    <row r="798" spans="2:7" ht="23.1" customHeight="1" x14ac:dyDescent="0.35">
      <c r="B798" s="39"/>
      <c r="C798" s="40" t="s">
        <v>24</v>
      </c>
      <c r="D798" s="66">
        <f>E796*D770</f>
        <v>149056.68000000002</v>
      </c>
      <c r="E798" s="66"/>
      <c r="F798" s="28"/>
      <c r="G798" s="31"/>
    </row>
    <row r="799" spans="2:7" ht="22.5" customHeight="1" x14ac:dyDescent="0.3">
      <c r="B799" s="28"/>
      <c r="C799" s="41" t="s">
        <v>25</v>
      </c>
      <c r="D799" s="67">
        <f>D798/D769</f>
        <v>165.61853333333335</v>
      </c>
      <c r="E799" s="67"/>
      <c r="F799" s="28"/>
      <c r="G799" s="28"/>
    </row>
    <row r="800" spans="2:7" ht="54.95" customHeight="1" x14ac:dyDescent="0.8">
      <c r="B800" s="68" t="s">
        <v>96</v>
      </c>
      <c r="C800" s="68"/>
      <c r="D800" s="68"/>
      <c r="E800" s="68"/>
      <c r="F800" s="68"/>
      <c r="G800" s="68"/>
    </row>
    <row r="801" spans="2:7" ht="45.95" customHeight="1" x14ac:dyDescent="0.25">
      <c r="B801" s="59" t="s">
        <v>27</v>
      </c>
      <c r="C801" s="59"/>
      <c r="D801" s="59"/>
      <c r="E801" s="59"/>
      <c r="F801" s="59"/>
      <c r="G801" s="59"/>
    </row>
    <row r="802" spans="2:7" ht="30" customHeight="1" x14ac:dyDescent="0.25">
      <c r="B802" s="4"/>
      <c r="C802" s="5" t="s">
        <v>3</v>
      </c>
      <c r="D802" s="6"/>
      <c r="E802" s="4"/>
      <c r="F802" s="4"/>
      <c r="G802" s="7"/>
    </row>
    <row r="803" spans="2:7" ht="23.1" customHeight="1" x14ac:dyDescent="0.25">
      <c r="B803" s="4"/>
      <c r="C803" s="60" t="s">
        <v>4</v>
      </c>
      <c r="D803" s="63" t="s">
        <v>26</v>
      </c>
      <c r="E803" s="64"/>
      <c r="F803" s="64"/>
      <c r="G803" s="65"/>
    </row>
    <row r="804" spans="2:7" ht="23.1" customHeight="1" x14ac:dyDescent="0.25">
      <c r="B804" s="4"/>
      <c r="C804" s="61"/>
      <c r="D804" s="63" t="s">
        <v>97</v>
      </c>
      <c r="E804" s="64"/>
      <c r="F804" s="64"/>
      <c r="G804" s="65"/>
    </row>
    <row r="805" spans="2:7" ht="23.1" customHeight="1" x14ac:dyDescent="0.25">
      <c r="B805" s="4"/>
      <c r="C805" s="62"/>
      <c r="D805" s="63" t="s">
        <v>98</v>
      </c>
      <c r="E805" s="64"/>
      <c r="F805" s="64"/>
      <c r="G805" s="65"/>
    </row>
    <row r="806" spans="2:7" ht="23.1" customHeight="1" x14ac:dyDescent="0.25">
      <c r="B806" s="4"/>
      <c r="C806" s="8" t="s">
        <v>5</v>
      </c>
      <c r="D806" s="9">
        <v>13.7</v>
      </c>
      <c r="E806" s="10"/>
      <c r="F806" s="4"/>
      <c r="G806" s="7"/>
    </row>
    <row r="807" spans="2:7" ht="23.1" customHeight="1" x14ac:dyDescent="0.25">
      <c r="B807" s="4"/>
      <c r="C807" s="8" t="s">
        <v>6</v>
      </c>
      <c r="D807" s="11">
        <v>2102</v>
      </c>
      <c r="E807" s="47" t="s">
        <v>7</v>
      </c>
      <c r="F807" s="48"/>
      <c r="G807" s="51">
        <f>D808/D807</f>
        <v>39.41246431969553</v>
      </c>
    </row>
    <row r="808" spans="2:7" ht="23.1" customHeight="1" x14ac:dyDescent="0.25">
      <c r="B808" s="4"/>
      <c r="C808" s="8" t="s">
        <v>8</v>
      </c>
      <c r="D808" s="9">
        <v>82845</v>
      </c>
      <c r="E808" s="49"/>
      <c r="F808" s="50"/>
      <c r="G808" s="52"/>
    </row>
    <row r="809" spans="2:7" ht="23.1" customHeight="1" x14ac:dyDescent="0.25">
      <c r="B809" s="4"/>
      <c r="C809" s="12"/>
      <c r="D809" s="13"/>
      <c r="E809" s="10"/>
      <c r="F809" s="4"/>
      <c r="G809" s="7"/>
    </row>
    <row r="810" spans="2:7" ht="23.1" customHeight="1" x14ac:dyDescent="0.25">
      <c r="B810" s="4"/>
      <c r="C810" s="14" t="s">
        <v>9</v>
      </c>
      <c r="D810" s="15" t="s">
        <v>99</v>
      </c>
      <c r="E810" s="4"/>
      <c r="F810" s="4"/>
      <c r="G810" s="7"/>
    </row>
    <row r="811" spans="2:7" ht="23.1" customHeight="1" x14ac:dyDescent="0.25">
      <c r="B811" s="4"/>
      <c r="C811" s="14" t="s">
        <v>10</v>
      </c>
      <c r="D811" s="15">
        <v>65</v>
      </c>
      <c r="E811" s="4"/>
      <c r="F811" s="4"/>
      <c r="G811" s="7"/>
    </row>
    <row r="812" spans="2:7" ht="23.1" customHeight="1" x14ac:dyDescent="0.25">
      <c r="B812" s="4"/>
      <c r="C812" s="14" t="s">
        <v>11</v>
      </c>
      <c r="D812" s="16" t="s">
        <v>12</v>
      </c>
      <c r="E812" s="4"/>
      <c r="F812" s="4"/>
      <c r="G812" s="7"/>
    </row>
    <row r="813" spans="2:7" ht="23.1" customHeight="1" x14ac:dyDescent="0.25">
      <c r="B813" s="4"/>
      <c r="C813" s="4"/>
      <c r="D813" s="4"/>
      <c r="E813" s="4"/>
      <c r="F813" s="4"/>
      <c r="G813" s="7"/>
    </row>
    <row r="814" spans="2:7" ht="50.1" customHeight="1" x14ac:dyDescent="0.25">
      <c r="B814" s="53" t="s">
        <v>1</v>
      </c>
      <c r="C814" s="54"/>
      <c r="D814" s="17" t="s">
        <v>13</v>
      </c>
      <c r="E814" s="55" t="s">
        <v>14</v>
      </c>
      <c r="F814" s="56"/>
      <c r="G814" s="17" t="s">
        <v>15</v>
      </c>
    </row>
    <row r="815" spans="2:7" ht="50.1" customHeight="1" x14ac:dyDescent="0.25">
      <c r="B815" s="57" t="s">
        <v>28</v>
      </c>
      <c r="C815" s="58"/>
      <c r="D815" s="18">
        <v>127.91</v>
      </c>
      <c r="E815" s="19">
        <v>13.7</v>
      </c>
      <c r="F815" s="20" t="s">
        <v>0</v>
      </c>
      <c r="G815" s="21">
        <f>D815*E815</f>
        <v>1752.367</v>
      </c>
    </row>
    <row r="816" spans="2:7" ht="50.1" customHeight="1" x14ac:dyDescent="0.25">
      <c r="B816" s="44" t="s">
        <v>29</v>
      </c>
      <c r="C816" s="45"/>
      <c r="D816" s="18">
        <v>970</v>
      </c>
      <c r="E816" s="19">
        <v>2.4</v>
      </c>
      <c r="F816" s="20" t="s">
        <v>2</v>
      </c>
      <c r="G816" s="21">
        <f t="shared" ref="G816:G827" si="21">D816*E816</f>
        <v>2328</v>
      </c>
    </row>
    <row r="817" spans="2:7" ht="50.1" customHeight="1" x14ac:dyDescent="0.25">
      <c r="B817" s="44" t="s">
        <v>16</v>
      </c>
      <c r="C817" s="45"/>
      <c r="D817" s="18">
        <v>2020</v>
      </c>
      <c r="E817" s="19">
        <v>2.4</v>
      </c>
      <c r="F817" s="20" t="s">
        <v>2</v>
      </c>
      <c r="G817" s="21">
        <f t="shared" si="21"/>
        <v>4848</v>
      </c>
    </row>
    <row r="818" spans="2:7" ht="50.1" customHeight="1" x14ac:dyDescent="0.25">
      <c r="B818" s="44" t="s">
        <v>40</v>
      </c>
      <c r="C818" s="45"/>
      <c r="D818" s="18">
        <v>1930</v>
      </c>
      <c r="E818" s="19"/>
      <c r="F818" s="20" t="s">
        <v>0</v>
      </c>
      <c r="G818" s="21">
        <f t="shared" si="21"/>
        <v>0</v>
      </c>
    </row>
    <row r="819" spans="2:7" ht="50.1" customHeight="1" x14ac:dyDescent="0.25">
      <c r="B819" s="44" t="s">
        <v>37</v>
      </c>
      <c r="C819" s="45"/>
      <c r="D819" s="22">
        <v>5800</v>
      </c>
      <c r="E819" s="19">
        <v>13.7</v>
      </c>
      <c r="F819" s="20" t="s">
        <v>0</v>
      </c>
      <c r="G819" s="21">
        <f t="shared" si="21"/>
        <v>79460</v>
      </c>
    </row>
    <row r="820" spans="2:7" ht="50.1" customHeight="1" x14ac:dyDescent="0.25">
      <c r="B820" s="44" t="s">
        <v>38</v>
      </c>
      <c r="C820" s="45"/>
      <c r="D820" s="22">
        <v>4375</v>
      </c>
      <c r="E820" s="19">
        <v>0</v>
      </c>
      <c r="F820" s="20"/>
      <c r="G820" s="21">
        <f t="shared" si="21"/>
        <v>0</v>
      </c>
    </row>
    <row r="821" spans="2:7" ht="99.95" customHeight="1" x14ac:dyDescent="0.25">
      <c r="B821" s="44" t="s">
        <v>41</v>
      </c>
      <c r="C821" s="45"/>
      <c r="D821" s="18">
        <v>748</v>
      </c>
      <c r="E821" s="19">
        <v>13.7</v>
      </c>
      <c r="F821" s="20" t="s">
        <v>0</v>
      </c>
      <c r="G821" s="21">
        <f t="shared" si="21"/>
        <v>10247.6</v>
      </c>
    </row>
    <row r="822" spans="2:7" ht="99.95" customHeight="1" x14ac:dyDescent="0.25">
      <c r="B822" s="44" t="s">
        <v>39</v>
      </c>
      <c r="C822" s="45"/>
      <c r="D822" s="18">
        <v>11000</v>
      </c>
      <c r="E822" s="19">
        <v>0</v>
      </c>
      <c r="F822" s="20" t="s">
        <v>0</v>
      </c>
      <c r="G822" s="21">
        <f t="shared" si="21"/>
        <v>0</v>
      </c>
    </row>
    <row r="823" spans="2:7" ht="99.95" customHeight="1" x14ac:dyDescent="0.25">
      <c r="B823" s="44" t="s">
        <v>39</v>
      </c>
      <c r="C823" s="45"/>
      <c r="D823" s="18">
        <v>15250</v>
      </c>
      <c r="E823" s="19">
        <v>0</v>
      </c>
      <c r="F823" s="20" t="s">
        <v>0</v>
      </c>
      <c r="G823" s="21">
        <f t="shared" si="21"/>
        <v>0</v>
      </c>
    </row>
    <row r="824" spans="2:7" ht="99.95" customHeight="1" x14ac:dyDescent="0.25">
      <c r="B824" s="44" t="s">
        <v>30</v>
      </c>
      <c r="C824" s="45"/>
      <c r="D824" s="18">
        <v>3400</v>
      </c>
      <c r="E824" s="19">
        <v>0</v>
      </c>
      <c r="F824" s="20" t="s">
        <v>0</v>
      </c>
      <c r="G824" s="21">
        <f t="shared" si="21"/>
        <v>0</v>
      </c>
    </row>
    <row r="825" spans="2:7" ht="99.95" customHeight="1" x14ac:dyDescent="0.25">
      <c r="B825" s="44" t="s">
        <v>31</v>
      </c>
      <c r="C825" s="45"/>
      <c r="D825" s="18">
        <v>870</v>
      </c>
      <c r="E825" s="19">
        <v>0</v>
      </c>
      <c r="F825" s="20" t="s">
        <v>0</v>
      </c>
      <c r="G825" s="21">
        <f t="shared" si="21"/>
        <v>0</v>
      </c>
    </row>
    <row r="826" spans="2:7" ht="99.95" customHeight="1" x14ac:dyDescent="0.25">
      <c r="B826" s="44" t="s">
        <v>43</v>
      </c>
      <c r="C826" s="45"/>
      <c r="D826" s="18">
        <v>3220</v>
      </c>
      <c r="E826" s="19">
        <v>0</v>
      </c>
      <c r="F826" s="20" t="s">
        <v>0</v>
      </c>
      <c r="G826" s="21">
        <f t="shared" si="21"/>
        <v>0</v>
      </c>
    </row>
    <row r="827" spans="2:7" ht="99.95" customHeight="1" x14ac:dyDescent="0.25">
      <c r="B827" s="44" t="s">
        <v>42</v>
      </c>
      <c r="C827" s="45"/>
      <c r="D827" s="18">
        <v>4820</v>
      </c>
      <c r="E827" s="19">
        <v>0</v>
      </c>
      <c r="F827" s="20" t="s">
        <v>0</v>
      </c>
      <c r="G827" s="21">
        <f t="shared" si="21"/>
        <v>0</v>
      </c>
    </row>
    <row r="828" spans="2:7" ht="23.1" customHeight="1" x14ac:dyDescent="0.25">
      <c r="B828" s="23"/>
      <c r="C828" s="23"/>
      <c r="D828" s="24"/>
      <c r="E828" s="25"/>
      <c r="F828" s="26"/>
      <c r="G828" s="27"/>
    </row>
    <row r="829" spans="2:7" ht="23.1" customHeight="1" x14ac:dyDescent="0.25">
      <c r="B829" s="28"/>
      <c r="C829" s="29" t="s">
        <v>17</v>
      </c>
      <c r="D829" s="30"/>
      <c r="E829" s="28"/>
      <c r="F829" s="28"/>
      <c r="G829" s="31"/>
    </row>
    <row r="830" spans="2:7" ht="23.1" customHeight="1" x14ac:dyDescent="0.25">
      <c r="B830" s="28"/>
      <c r="C830" s="46" t="s">
        <v>18</v>
      </c>
      <c r="D830" s="42" t="s">
        <v>19</v>
      </c>
      <c r="E830" s="33">
        <f>IF(G815&gt;0, ROUND((G815+D808)/D808,2), 0)</f>
        <v>1.02</v>
      </c>
      <c r="F830" s="33"/>
      <c r="G830" s="28"/>
    </row>
    <row r="831" spans="2:7" ht="23.1" customHeight="1" x14ac:dyDescent="0.25">
      <c r="B831" s="28"/>
      <c r="C831" s="46"/>
      <c r="D831" s="42" t="s">
        <v>20</v>
      </c>
      <c r="E831" s="33">
        <f>IF(SUM(G816:G817)&gt;0,ROUND((G816+G817+D808)/D808,2),0)</f>
        <v>1.0900000000000001</v>
      </c>
      <c r="F831" s="33"/>
      <c r="G831" s="31"/>
    </row>
    <row r="832" spans="2:7" ht="23.1" customHeight="1" x14ac:dyDescent="0.25">
      <c r="B832" s="28"/>
      <c r="C832" s="46"/>
      <c r="D832" s="42" t="s">
        <v>21</v>
      </c>
      <c r="E832" s="33">
        <f>IF(G818&gt;0,ROUND((G818+D808)/D808,2),0)</f>
        <v>0</v>
      </c>
      <c r="F832" s="34"/>
      <c r="G832" s="31"/>
    </row>
    <row r="833" spans="2:7" ht="23.1" customHeight="1" x14ac:dyDescent="0.25">
      <c r="B833" s="28"/>
      <c r="C833" s="46"/>
      <c r="D833" s="42" t="s">
        <v>22</v>
      </c>
      <c r="E833" s="33">
        <f>IF(SUM(G819:G827)&gt;0,ROUND((SUM(G819:G827)+D808)/D808,2),0)</f>
        <v>2.08</v>
      </c>
      <c r="F833" s="28"/>
      <c r="G833" s="31"/>
    </row>
    <row r="834" spans="2:7" ht="23.1" customHeight="1" x14ac:dyDescent="0.25">
      <c r="B834" s="28"/>
      <c r="C834" s="28"/>
      <c r="D834" s="35" t="s">
        <v>23</v>
      </c>
      <c r="E834" s="36">
        <f>SUM(E830:E833)-IF(VALUE(COUNTIF(E830:E833,"&gt;0"))=4,3,0)-IF(VALUE(COUNTIF(E830:E833,"&gt;0"))=3,2,0)-IF(VALUE(COUNTIF(E830:E833,"&gt;0"))=2,1,0)</f>
        <v>2.1900000000000004</v>
      </c>
      <c r="F834" s="37"/>
      <c r="G834" s="31"/>
    </row>
    <row r="835" spans="2:7" ht="23.1" customHeight="1" x14ac:dyDescent="0.25">
      <c r="B835" s="28"/>
      <c r="C835" s="28"/>
      <c r="D835" s="28"/>
      <c r="E835" s="38"/>
      <c r="F835" s="28"/>
      <c r="G835" s="31"/>
    </row>
    <row r="836" spans="2:7" ht="23.1" customHeight="1" x14ac:dyDescent="0.35">
      <c r="B836" s="39"/>
      <c r="C836" s="40" t="s">
        <v>24</v>
      </c>
      <c r="D836" s="66">
        <f>E834*D808</f>
        <v>181430.55000000005</v>
      </c>
      <c r="E836" s="66"/>
      <c r="F836" s="28"/>
      <c r="G836" s="31"/>
    </row>
    <row r="837" spans="2:7" ht="22.5" customHeight="1" x14ac:dyDescent="0.3">
      <c r="B837" s="28"/>
      <c r="C837" s="41" t="s">
        <v>25</v>
      </c>
      <c r="D837" s="67">
        <f>D836/D807</f>
        <v>86.313296860133235</v>
      </c>
      <c r="E837" s="67"/>
      <c r="F837" s="28"/>
      <c r="G837" s="28"/>
    </row>
    <row r="838" spans="2:7" ht="54.95" customHeight="1" x14ac:dyDescent="0.8">
      <c r="B838" s="68" t="s">
        <v>100</v>
      </c>
      <c r="C838" s="68"/>
      <c r="D838" s="68"/>
      <c r="E838" s="68"/>
      <c r="F838" s="68"/>
      <c r="G838" s="68"/>
    </row>
    <row r="839" spans="2:7" ht="45.95" customHeight="1" x14ac:dyDescent="0.25">
      <c r="B839" s="59" t="s">
        <v>27</v>
      </c>
      <c r="C839" s="59"/>
      <c r="D839" s="59"/>
      <c r="E839" s="59"/>
      <c r="F839" s="59"/>
      <c r="G839" s="59"/>
    </row>
    <row r="840" spans="2:7" ht="30" customHeight="1" x14ac:dyDescent="0.25">
      <c r="B840" s="4"/>
      <c r="C840" s="5" t="s">
        <v>3</v>
      </c>
      <c r="D840" s="6"/>
      <c r="E840" s="4"/>
      <c r="F840" s="4"/>
      <c r="G840" s="7"/>
    </row>
    <row r="841" spans="2:7" ht="23.1" customHeight="1" x14ac:dyDescent="0.25">
      <c r="B841" s="4"/>
      <c r="C841" s="60" t="s">
        <v>4</v>
      </c>
      <c r="D841" s="63" t="s">
        <v>26</v>
      </c>
      <c r="E841" s="64"/>
      <c r="F841" s="64"/>
      <c r="G841" s="65"/>
    </row>
    <row r="842" spans="2:7" ht="23.1" customHeight="1" x14ac:dyDescent="0.25">
      <c r="B842" s="4"/>
      <c r="C842" s="61"/>
      <c r="D842" s="63" t="s">
        <v>97</v>
      </c>
      <c r="E842" s="64"/>
      <c r="F842" s="64"/>
      <c r="G842" s="65"/>
    </row>
    <row r="843" spans="2:7" ht="23.1" customHeight="1" x14ac:dyDescent="0.25">
      <c r="B843" s="4"/>
      <c r="C843" s="62"/>
      <c r="D843" s="63" t="s">
        <v>101</v>
      </c>
      <c r="E843" s="64"/>
      <c r="F843" s="64"/>
      <c r="G843" s="65"/>
    </row>
    <row r="844" spans="2:7" ht="23.1" customHeight="1" x14ac:dyDescent="0.25">
      <c r="B844" s="4"/>
      <c r="C844" s="8" t="s">
        <v>5</v>
      </c>
      <c r="D844" s="9">
        <v>7.1</v>
      </c>
      <c r="E844" s="10"/>
      <c r="F844" s="4"/>
      <c r="G844" s="7"/>
    </row>
    <row r="845" spans="2:7" ht="23.1" customHeight="1" x14ac:dyDescent="0.25">
      <c r="B845" s="4"/>
      <c r="C845" s="8" t="s">
        <v>6</v>
      </c>
      <c r="D845" s="11">
        <v>1026</v>
      </c>
      <c r="E845" s="47" t="s">
        <v>7</v>
      </c>
      <c r="F845" s="48"/>
      <c r="G845" s="51">
        <f>D846/D845</f>
        <v>38.142300194931771</v>
      </c>
    </row>
    <row r="846" spans="2:7" ht="23.1" customHeight="1" x14ac:dyDescent="0.25">
      <c r="B846" s="4"/>
      <c r="C846" s="8" t="s">
        <v>8</v>
      </c>
      <c r="D846" s="9">
        <v>39134</v>
      </c>
      <c r="E846" s="49"/>
      <c r="F846" s="50"/>
      <c r="G846" s="52"/>
    </row>
    <row r="847" spans="2:7" ht="23.1" customHeight="1" x14ac:dyDescent="0.25">
      <c r="B847" s="4"/>
      <c r="C847" s="12"/>
      <c r="D847" s="13"/>
      <c r="E847" s="10"/>
      <c r="F847" s="4"/>
      <c r="G847" s="7"/>
    </row>
    <row r="848" spans="2:7" ht="23.1" customHeight="1" x14ac:dyDescent="0.25">
      <c r="B848" s="4"/>
      <c r="C848" s="14" t="s">
        <v>9</v>
      </c>
      <c r="D848" s="15" t="s">
        <v>102</v>
      </c>
      <c r="E848" s="4"/>
      <c r="F848" s="4"/>
      <c r="G848" s="7"/>
    </row>
    <row r="849" spans="2:7" ht="23.1" customHeight="1" x14ac:dyDescent="0.25">
      <c r="B849" s="4"/>
      <c r="C849" s="14" t="s">
        <v>10</v>
      </c>
      <c r="D849" s="15">
        <v>45</v>
      </c>
      <c r="E849" s="4"/>
      <c r="F849" s="4"/>
      <c r="G849" s="7"/>
    </row>
    <row r="850" spans="2:7" ht="23.1" customHeight="1" x14ac:dyDescent="0.25">
      <c r="B850" s="4"/>
      <c r="C850" s="14" t="s">
        <v>11</v>
      </c>
      <c r="D850" s="16" t="s">
        <v>12</v>
      </c>
      <c r="E850" s="4"/>
      <c r="F850" s="4"/>
      <c r="G850" s="7"/>
    </row>
    <row r="851" spans="2:7" ht="23.1" customHeight="1" x14ac:dyDescent="0.25">
      <c r="B851" s="4"/>
      <c r="C851" s="4"/>
      <c r="D851" s="4"/>
      <c r="E851" s="4"/>
      <c r="F851" s="4"/>
      <c r="G851" s="7"/>
    </row>
    <row r="852" spans="2:7" ht="50.1" customHeight="1" x14ac:dyDescent="0.25">
      <c r="B852" s="53" t="s">
        <v>1</v>
      </c>
      <c r="C852" s="54"/>
      <c r="D852" s="17" t="s">
        <v>13</v>
      </c>
      <c r="E852" s="55" t="s">
        <v>14</v>
      </c>
      <c r="F852" s="56"/>
      <c r="G852" s="17" t="s">
        <v>15</v>
      </c>
    </row>
    <row r="853" spans="2:7" ht="50.1" customHeight="1" x14ac:dyDescent="0.25">
      <c r="B853" s="57" t="s">
        <v>28</v>
      </c>
      <c r="C853" s="58"/>
      <c r="D853" s="18">
        <v>127.91</v>
      </c>
      <c r="E853" s="19">
        <v>7.1</v>
      </c>
      <c r="F853" s="20" t="s">
        <v>0</v>
      </c>
      <c r="G853" s="21">
        <f>D853*E853</f>
        <v>908.16099999999994</v>
      </c>
    </row>
    <row r="854" spans="2:7" ht="50.1" customHeight="1" x14ac:dyDescent="0.25">
      <c r="B854" s="44" t="s">
        <v>29</v>
      </c>
      <c r="C854" s="45"/>
      <c r="D854" s="18">
        <v>970</v>
      </c>
      <c r="E854" s="19">
        <v>1.1000000000000001</v>
      </c>
      <c r="F854" s="20" t="s">
        <v>2</v>
      </c>
      <c r="G854" s="21">
        <f t="shared" ref="G854:G865" si="22">D854*E854</f>
        <v>1067</v>
      </c>
    </row>
    <row r="855" spans="2:7" ht="50.1" customHeight="1" x14ac:dyDescent="0.25">
      <c r="B855" s="44" t="s">
        <v>16</v>
      </c>
      <c r="C855" s="45"/>
      <c r="D855" s="18">
        <v>2020</v>
      </c>
      <c r="E855" s="19">
        <v>1.1000000000000001</v>
      </c>
      <c r="F855" s="20" t="s">
        <v>2</v>
      </c>
      <c r="G855" s="21">
        <f t="shared" si="22"/>
        <v>2222</v>
      </c>
    </row>
    <row r="856" spans="2:7" ht="50.1" customHeight="1" x14ac:dyDescent="0.25">
      <c r="B856" s="44" t="s">
        <v>40</v>
      </c>
      <c r="C856" s="45"/>
      <c r="D856" s="18">
        <v>1930</v>
      </c>
      <c r="E856" s="19"/>
      <c r="F856" s="20" t="s">
        <v>0</v>
      </c>
      <c r="G856" s="21">
        <f t="shared" si="22"/>
        <v>0</v>
      </c>
    </row>
    <row r="857" spans="2:7" ht="50.1" customHeight="1" x14ac:dyDescent="0.25">
      <c r="B857" s="44" t="s">
        <v>37</v>
      </c>
      <c r="C857" s="45"/>
      <c r="D857" s="22">
        <v>5800</v>
      </c>
      <c r="E857" s="19">
        <v>7.1</v>
      </c>
      <c r="F857" s="20" t="s">
        <v>0</v>
      </c>
      <c r="G857" s="21">
        <f t="shared" si="22"/>
        <v>41180</v>
      </c>
    </row>
    <row r="858" spans="2:7" ht="50.1" customHeight="1" x14ac:dyDescent="0.25">
      <c r="B858" s="44" t="s">
        <v>38</v>
      </c>
      <c r="C858" s="45"/>
      <c r="D858" s="22">
        <v>4375</v>
      </c>
      <c r="E858" s="19">
        <v>0</v>
      </c>
      <c r="F858" s="20"/>
      <c r="G858" s="21">
        <f t="shared" si="22"/>
        <v>0</v>
      </c>
    </row>
    <row r="859" spans="2:7" ht="99.95" customHeight="1" x14ac:dyDescent="0.25">
      <c r="B859" s="44" t="s">
        <v>41</v>
      </c>
      <c r="C859" s="45"/>
      <c r="D859" s="18">
        <v>748</v>
      </c>
      <c r="E859" s="19">
        <v>7.1</v>
      </c>
      <c r="F859" s="20" t="s">
        <v>0</v>
      </c>
      <c r="G859" s="21">
        <f t="shared" si="22"/>
        <v>5310.8</v>
      </c>
    </row>
    <row r="860" spans="2:7" ht="99.95" customHeight="1" x14ac:dyDescent="0.25">
      <c r="B860" s="44" t="s">
        <v>39</v>
      </c>
      <c r="C860" s="45"/>
      <c r="D860" s="18">
        <v>11000</v>
      </c>
      <c r="E860" s="19">
        <v>0</v>
      </c>
      <c r="F860" s="20" t="s">
        <v>0</v>
      </c>
      <c r="G860" s="21">
        <f t="shared" si="22"/>
        <v>0</v>
      </c>
    </row>
    <row r="861" spans="2:7" ht="99.95" customHeight="1" x14ac:dyDescent="0.25">
      <c r="B861" s="44" t="s">
        <v>39</v>
      </c>
      <c r="C861" s="45"/>
      <c r="D861" s="18">
        <v>15250</v>
      </c>
      <c r="E861" s="19">
        <v>0</v>
      </c>
      <c r="F861" s="20" t="s">
        <v>0</v>
      </c>
      <c r="G861" s="21">
        <f t="shared" si="22"/>
        <v>0</v>
      </c>
    </row>
    <row r="862" spans="2:7" ht="99.95" customHeight="1" x14ac:dyDescent="0.25">
      <c r="B862" s="44" t="s">
        <v>30</v>
      </c>
      <c r="C862" s="45"/>
      <c r="D862" s="18">
        <v>3400</v>
      </c>
      <c r="E862" s="19">
        <v>0</v>
      </c>
      <c r="F862" s="20" t="s">
        <v>0</v>
      </c>
      <c r="G862" s="21">
        <f t="shared" si="22"/>
        <v>0</v>
      </c>
    </row>
    <row r="863" spans="2:7" ht="99.95" customHeight="1" x14ac:dyDescent="0.25">
      <c r="B863" s="44" t="s">
        <v>31</v>
      </c>
      <c r="C863" s="45"/>
      <c r="D863" s="18">
        <v>870</v>
      </c>
      <c r="E863" s="19">
        <v>0</v>
      </c>
      <c r="F863" s="20" t="s">
        <v>0</v>
      </c>
      <c r="G863" s="21">
        <f t="shared" si="22"/>
        <v>0</v>
      </c>
    </row>
    <row r="864" spans="2:7" ht="99.95" customHeight="1" x14ac:dyDescent="0.25">
      <c r="B864" s="44" t="s">
        <v>43</v>
      </c>
      <c r="C864" s="45"/>
      <c r="D864" s="18">
        <v>3220</v>
      </c>
      <c r="E864" s="19">
        <v>0</v>
      </c>
      <c r="F864" s="20" t="s">
        <v>0</v>
      </c>
      <c r="G864" s="21">
        <f t="shared" si="22"/>
        <v>0</v>
      </c>
    </row>
    <row r="865" spans="2:7" ht="99.95" customHeight="1" x14ac:dyDescent="0.25">
      <c r="B865" s="44" t="s">
        <v>42</v>
      </c>
      <c r="C865" s="45"/>
      <c r="D865" s="18">
        <v>4820</v>
      </c>
      <c r="E865" s="19">
        <v>0</v>
      </c>
      <c r="F865" s="20" t="s">
        <v>0</v>
      </c>
      <c r="G865" s="21">
        <f t="shared" si="22"/>
        <v>0</v>
      </c>
    </row>
    <row r="866" spans="2:7" ht="23.1" customHeight="1" x14ac:dyDescent="0.25">
      <c r="B866" s="23"/>
      <c r="C866" s="23"/>
      <c r="D866" s="24"/>
      <c r="E866" s="25"/>
      <c r="F866" s="26"/>
      <c r="G866" s="27"/>
    </row>
    <row r="867" spans="2:7" ht="23.1" customHeight="1" x14ac:dyDescent="0.25">
      <c r="B867" s="28"/>
      <c r="C867" s="29" t="s">
        <v>17</v>
      </c>
      <c r="D867" s="30"/>
      <c r="E867" s="28"/>
      <c r="F867" s="28"/>
      <c r="G867" s="31"/>
    </row>
    <row r="868" spans="2:7" ht="23.1" customHeight="1" x14ac:dyDescent="0.25">
      <c r="B868" s="28"/>
      <c r="C868" s="46" t="s">
        <v>18</v>
      </c>
      <c r="D868" s="42" t="s">
        <v>19</v>
      </c>
      <c r="E868" s="33">
        <f>IF(G853&gt;0, ROUND((G853+D846)/D846,2), 0)</f>
        <v>1.02</v>
      </c>
      <c r="F868" s="33"/>
      <c r="G868" s="28"/>
    </row>
    <row r="869" spans="2:7" ht="23.1" customHeight="1" x14ac:dyDescent="0.25">
      <c r="B869" s="28"/>
      <c r="C869" s="46"/>
      <c r="D869" s="42" t="s">
        <v>20</v>
      </c>
      <c r="E869" s="33">
        <f>IF(SUM(G854:G855)&gt;0,ROUND((G854+G855+D846)/D846,2),0)</f>
        <v>1.08</v>
      </c>
      <c r="F869" s="33"/>
      <c r="G869" s="31"/>
    </row>
    <row r="870" spans="2:7" ht="23.1" customHeight="1" x14ac:dyDescent="0.25">
      <c r="B870" s="28"/>
      <c r="C870" s="46"/>
      <c r="D870" s="42" t="s">
        <v>21</v>
      </c>
      <c r="E870" s="33">
        <f>IF(G856&gt;0,ROUND((G856+D846)/D846,2),0)</f>
        <v>0</v>
      </c>
      <c r="F870" s="34"/>
      <c r="G870" s="31"/>
    </row>
    <row r="871" spans="2:7" ht="23.1" customHeight="1" x14ac:dyDescent="0.25">
      <c r="B871" s="28"/>
      <c r="C871" s="46"/>
      <c r="D871" s="42" t="s">
        <v>22</v>
      </c>
      <c r="E871" s="33">
        <f>IF(SUM(G857:G865)&gt;0,ROUND((SUM(G857:G865)+D846)/D846,2),0)</f>
        <v>2.19</v>
      </c>
      <c r="F871" s="28"/>
      <c r="G871" s="31"/>
    </row>
    <row r="872" spans="2:7" ht="23.1" customHeight="1" x14ac:dyDescent="0.25">
      <c r="B872" s="28"/>
      <c r="C872" s="28"/>
      <c r="D872" s="35" t="s">
        <v>23</v>
      </c>
      <c r="E872" s="36">
        <f>SUM(E868:E871)-IF(VALUE(COUNTIF(E868:E871,"&gt;0"))=4,3,0)-IF(VALUE(COUNTIF(E868:E871,"&gt;0"))=3,2,0)-IF(VALUE(COUNTIF(E868:E871,"&gt;0"))=2,1,0)</f>
        <v>2.29</v>
      </c>
      <c r="F872" s="37"/>
      <c r="G872" s="31"/>
    </row>
    <row r="873" spans="2:7" ht="23.1" customHeight="1" x14ac:dyDescent="0.25">
      <c r="B873" s="28"/>
      <c r="C873" s="28"/>
      <c r="D873" s="28"/>
      <c r="E873" s="38"/>
      <c r="F873" s="28"/>
      <c r="G873" s="31"/>
    </row>
    <row r="874" spans="2:7" ht="23.1" customHeight="1" x14ac:dyDescent="0.35">
      <c r="B874" s="39"/>
      <c r="C874" s="40" t="s">
        <v>24</v>
      </c>
      <c r="D874" s="66">
        <f>E872*D846</f>
        <v>89616.86</v>
      </c>
      <c r="E874" s="66"/>
      <c r="F874" s="28"/>
      <c r="G874" s="31"/>
    </row>
    <row r="875" spans="2:7" ht="22.5" customHeight="1" x14ac:dyDescent="0.3">
      <c r="B875" s="28"/>
      <c r="C875" s="41" t="s">
        <v>25</v>
      </c>
      <c r="D875" s="67">
        <f>D874/D845</f>
        <v>87.345867446393768</v>
      </c>
      <c r="E875" s="67"/>
      <c r="F875" s="28"/>
      <c r="G875" s="28"/>
    </row>
    <row r="876" spans="2:7" ht="54.95" customHeight="1" x14ac:dyDescent="0.8">
      <c r="B876" s="68" t="s">
        <v>103</v>
      </c>
      <c r="C876" s="68"/>
      <c r="D876" s="68"/>
      <c r="E876" s="68"/>
      <c r="F876" s="68"/>
      <c r="G876" s="68"/>
    </row>
    <row r="877" spans="2:7" ht="45.95" customHeight="1" x14ac:dyDescent="0.25">
      <c r="B877" s="59" t="s">
        <v>27</v>
      </c>
      <c r="C877" s="59"/>
      <c r="D877" s="59"/>
      <c r="E877" s="59"/>
      <c r="F877" s="59"/>
      <c r="G877" s="59"/>
    </row>
    <row r="878" spans="2:7" ht="30" customHeight="1" x14ac:dyDescent="0.25">
      <c r="B878" s="4"/>
      <c r="C878" s="5" t="s">
        <v>3</v>
      </c>
      <c r="D878" s="6"/>
      <c r="E878" s="4"/>
      <c r="F878" s="4"/>
      <c r="G878" s="7"/>
    </row>
    <row r="879" spans="2:7" ht="23.1" customHeight="1" x14ac:dyDescent="0.25">
      <c r="B879" s="4"/>
      <c r="C879" s="60" t="s">
        <v>4</v>
      </c>
      <c r="D879" s="63" t="s">
        <v>26</v>
      </c>
      <c r="E879" s="64"/>
      <c r="F879" s="64"/>
      <c r="G879" s="65"/>
    </row>
    <row r="880" spans="2:7" ht="23.1" customHeight="1" x14ac:dyDescent="0.25">
      <c r="B880" s="4"/>
      <c r="C880" s="61"/>
      <c r="D880" s="63" t="s">
        <v>97</v>
      </c>
      <c r="E880" s="64"/>
      <c r="F880" s="64"/>
      <c r="G880" s="65"/>
    </row>
    <row r="881" spans="2:7" ht="23.1" customHeight="1" x14ac:dyDescent="0.25">
      <c r="B881" s="4"/>
      <c r="C881" s="62"/>
      <c r="D881" s="63" t="s">
        <v>104</v>
      </c>
      <c r="E881" s="64"/>
      <c r="F881" s="64"/>
      <c r="G881" s="65"/>
    </row>
    <row r="882" spans="2:7" ht="23.1" customHeight="1" x14ac:dyDescent="0.25">
      <c r="B882" s="4"/>
      <c r="C882" s="8" t="s">
        <v>5</v>
      </c>
      <c r="D882" s="9">
        <v>7</v>
      </c>
      <c r="E882" s="10"/>
      <c r="F882" s="4"/>
      <c r="G882" s="7"/>
    </row>
    <row r="883" spans="2:7" ht="23.1" customHeight="1" x14ac:dyDescent="0.25">
      <c r="B883" s="4"/>
      <c r="C883" s="8" t="s">
        <v>6</v>
      </c>
      <c r="D883" s="11">
        <v>1117</v>
      </c>
      <c r="E883" s="47" t="s">
        <v>7</v>
      </c>
      <c r="F883" s="48"/>
      <c r="G883" s="51">
        <f>D884/D883</f>
        <v>33.459265890778873</v>
      </c>
    </row>
    <row r="884" spans="2:7" ht="23.1" customHeight="1" x14ac:dyDescent="0.25">
      <c r="B884" s="4"/>
      <c r="C884" s="8" t="s">
        <v>8</v>
      </c>
      <c r="D884" s="9">
        <v>37374</v>
      </c>
      <c r="E884" s="49"/>
      <c r="F884" s="50"/>
      <c r="G884" s="52"/>
    </row>
    <row r="885" spans="2:7" ht="23.1" customHeight="1" x14ac:dyDescent="0.25">
      <c r="B885" s="4"/>
      <c r="C885" s="12"/>
      <c r="D885" s="13"/>
      <c r="E885" s="10"/>
      <c r="F885" s="4"/>
      <c r="G885" s="7"/>
    </row>
    <row r="886" spans="2:7" ht="23.1" customHeight="1" x14ac:dyDescent="0.25">
      <c r="B886" s="4"/>
      <c r="C886" s="14" t="s">
        <v>9</v>
      </c>
      <c r="D886" s="15" t="s">
        <v>105</v>
      </c>
      <c r="E886" s="4"/>
      <c r="F886" s="4"/>
      <c r="G886" s="7"/>
    </row>
    <row r="887" spans="2:7" ht="23.1" customHeight="1" x14ac:dyDescent="0.25">
      <c r="B887" s="4"/>
      <c r="C887" s="14" t="s">
        <v>10</v>
      </c>
      <c r="D887" s="15">
        <v>50</v>
      </c>
      <c r="E887" s="4"/>
      <c r="F887" s="4"/>
      <c r="G887" s="7"/>
    </row>
    <row r="888" spans="2:7" ht="23.1" customHeight="1" x14ac:dyDescent="0.25">
      <c r="B888" s="4"/>
      <c r="C888" s="14" t="s">
        <v>11</v>
      </c>
      <c r="D888" s="16" t="s">
        <v>12</v>
      </c>
      <c r="E888" s="4"/>
      <c r="F888" s="4"/>
      <c r="G888" s="7"/>
    </row>
    <row r="889" spans="2:7" ht="23.1" customHeight="1" x14ac:dyDescent="0.25">
      <c r="B889" s="4"/>
      <c r="C889" s="4"/>
      <c r="D889" s="4"/>
      <c r="E889" s="4"/>
      <c r="F889" s="4"/>
      <c r="G889" s="7"/>
    </row>
    <row r="890" spans="2:7" ht="50.1" customHeight="1" x14ac:dyDescent="0.25">
      <c r="B890" s="53" t="s">
        <v>1</v>
      </c>
      <c r="C890" s="54"/>
      <c r="D890" s="17" t="s">
        <v>13</v>
      </c>
      <c r="E890" s="55" t="s">
        <v>14</v>
      </c>
      <c r="F890" s="56"/>
      <c r="G890" s="17" t="s">
        <v>15</v>
      </c>
    </row>
    <row r="891" spans="2:7" ht="50.1" customHeight="1" x14ac:dyDescent="0.25">
      <c r="B891" s="57" t="s">
        <v>28</v>
      </c>
      <c r="C891" s="58"/>
      <c r="D891" s="18">
        <v>127.91</v>
      </c>
      <c r="E891" s="19">
        <v>7</v>
      </c>
      <c r="F891" s="20" t="s">
        <v>0</v>
      </c>
      <c r="G891" s="21">
        <f>D891*E891</f>
        <v>895.37</v>
      </c>
    </row>
    <row r="892" spans="2:7" ht="50.1" customHeight="1" x14ac:dyDescent="0.25">
      <c r="B892" s="44" t="s">
        <v>29</v>
      </c>
      <c r="C892" s="45"/>
      <c r="D892" s="18">
        <v>970</v>
      </c>
      <c r="E892" s="19">
        <v>1.7</v>
      </c>
      <c r="F892" s="20" t="s">
        <v>2</v>
      </c>
      <c r="G892" s="21">
        <f t="shared" ref="G892:G903" si="23">D892*E892</f>
        <v>1649</v>
      </c>
    </row>
    <row r="893" spans="2:7" ht="50.1" customHeight="1" x14ac:dyDescent="0.25">
      <c r="B893" s="44" t="s">
        <v>16</v>
      </c>
      <c r="C893" s="45"/>
      <c r="D893" s="18">
        <v>2020</v>
      </c>
      <c r="E893" s="19">
        <v>1.7</v>
      </c>
      <c r="F893" s="20" t="s">
        <v>2</v>
      </c>
      <c r="G893" s="21">
        <f t="shared" si="23"/>
        <v>3434</v>
      </c>
    </row>
    <row r="894" spans="2:7" ht="50.1" customHeight="1" x14ac:dyDescent="0.25">
      <c r="B894" s="44" t="s">
        <v>40</v>
      </c>
      <c r="C894" s="45"/>
      <c r="D894" s="18">
        <v>1930</v>
      </c>
      <c r="E894" s="19"/>
      <c r="F894" s="20" t="s">
        <v>0</v>
      </c>
      <c r="G894" s="21">
        <f t="shared" si="23"/>
        <v>0</v>
      </c>
    </row>
    <row r="895" spans="2:7" ht="50.1" customHeight="1" x14ac:dyDescent="0.25">
      <c r="B895" s="44" t="s">
        <v>37</v>
      </c>
      <c r="C895" s="45"/>
      <c r="D895" s="22">
        <v>5800</v>
      </c>
      <c r="E895" s="19">
        <v>7</v>
      </c>
      <c r="F895" s="20" t="s">
        <v>0</v>
      </c>
      <c r="G895" s="21">
        <f t="shared" si="23"/>
        <v>40600</v>
      </c>
    </row>
    <row r="896" spans="2:7" ht="50.1" customHeight="1" x14ac:dyDescent="0.25">
      <c r="B896" s="44" t="s">
        <v>38</v>
      </c>
      <c r="C896" s="45"/>
      <c r="D896" s="22">
        <v>4375</v>
      </c>
      <c r="E896" s="19">
        <v>0</v>
      </c>
      <c r="F896" s="20"/>
      <c r="G896" s="21">
        <f t="shared" si="23"/>
        <v>0</v>
      </c>
    </row>
    <row r="897" spans="2:7" ht="99.95" customHeight="1" x14ac:dyDescent="0.25">
      <c r="B897" s="44" t="s">
        <v>41</v>
      </c>
      <c r="C897" s="45"/>
      <c r="D897" s="18">
        <v>748</v>
      </c>
      <c r="E897" s="19">
        <v>7</v>
      </c>
      <c r="F897" s="20" t="s">
        <v>0</v>
      </c>
      <c r="G897" s="21">
        <f t="shared" si="23"/>
        <v>5236</v>
      </c>
    </row>
    <row r="898" spans="2:7" ht="99.95" customHeight="1" x14ac:dyDescent="0.25">
      <c r="B898" s="44" t="s">
        <v>39</v>
      </c>
      <c r="C898" s="45"/>
      <c r="D898" s="18">
        <v>11000</v>
      </c>
      <c r="E898" s="19">
        <v>0</v>
      </c>
      <c r="F898" s="20" t="s">
        <v>0</v>
      </c>
      <c r="G898" s="21">
        <f t="shared" si="23"/>
        <v>0</v>
      </c>
    </row>
    <row r="899" spans="2:7" ht="99.95" customHeight="1" x14ac:dyDescent="0.25">
      <c r="B899" s="44" t="s">
        <v>39</v>
      </c>
      <c r="C899" s="45"/>
      <c r="D899" s="18">
        <v>15250</v>
      </c>
      <c r="E899" s="19">
        <v>0</v>
      </c>
      <c r="F899" s="20" t="s">
        <v>0</v>
      </c>
      <c r="G899" s="21">
        <f t="shared" si="23"/>
        <v>0</v>
      </c>
    </row>
    <row r="900" spans="2:7" ht="99.95" customHeight="1" x14ac:dyDescent="0.25">
      <c r="B900" s="44" t="s">
        <v>30</v>
      </c>
      <c r="C900" s="45"/>
      <c r="D900" s="18">
        <v>3400</v>
      </c>
      <c r="E900" s="19">
        <v>0</v>
      </c>
      <c r="F900" s="20" t="s">
        <v>0</v>
      </c>
      <c r="G900" s="21">
        <f t="shared" si="23"/>
        <v>0</v>
      </c>
    </row>
    <row r="901" spans="2:7" ht="99.95" customHeight="1" x14ac:dyDescent="0.25">
      <c r="B901" s="44" t="s">
        <v>31</v>
      </c>
      <c r="C901" s="45"/>
      <c r="D901" s="18">
        <v>870</v>
      </c>
      <c r="E901" s="19">
        <v>0</v>
      </c>
      <c r="F901" s="20" t="s">
        <v>0</v>
      </c>
      <c r="G901" s="21">
        <f t="shared" si="23"/>
        <v>0</v>
      </c>
    </row>
    <row r="902" spans="2:7" ht="99.95" customHeight="1" x14ac:dyDescent="0.25">
      <c r="B902" s="44" t="s">
        <v>43</v>
      </c>
      <c r="C902" s="45"/>
      <c r="D902" s="18">
        <v>3220</v>
      </c>
      <c r="E902" s="19">
        <v>0</v>
      </c>
      <c r="F902" s="20" t="s">
        <v>0</v>
      </c>
      <c r="G902" s="21">
        <f t="shared" si="23"/>
        <v>0</v>
      </c>
    </row>
    <row r="903" spans="2:7" ht="99.95" customHeight="1" x14ac:dyDescent="0.25">
      <c r="B903" s="44" t="s">
        <v>42</v>
      </c>
      <c r="C903" s="45"/>
      <c r="D903" s="18">
        <v>4820</v>
      </c>
      <c r="E903" s="19">
        <v>0</v>
      </c>
      <c r="F903" s="20" t="s">
        <v>0</v>
      </c>
      <c r="G903" s="21">
        <f t="shared" si="23"/>
        <v>0</v>
      </c>
    </row>
    <row r="904" spans="2:7" ht="23.1" customHeight="1" x14ac:dyDescent="0.25">
      <c r="B904" s="23"/>
      <c r="C904" s="23"/>
      <c r="D904" s="24"/>
      <c r="E904" s="25"/>
      <c r="F904" s="26"/>
      <c r="G904" s="27"/>
    </row>
    <row r="905" spans="2:7" ht="23.1" customHeight="1" x14ac:dyDescent="0.25">
      <c r="B905" s="28"/>
      <c r="C905" s="29" t="s">
        <v>17</v>
      </c>
      <c r="D905" s="30"/>
      <c r="E905" s="28"/>
      <c r="F905" s="28"/>
      <c r="G905" s="31"/>
    </row>
    <row r="906" spans="2:7" ht="23.1" customHeight="1" x14ac:dyDescent="0.25">
      <c r="B906" s="28"/>
      <c r="C906" s="46" t="s">
        <v>18</v>
      </c>
      <c r="D906" s="42" t="s">
        <v>19</v>
      </c>
      <c r="E906" s="33">
        <f>IF(G891&gt;0, ROUND((G891+D884)/D884,2), 0)</f>
        <v>1.02</v>
      </c>
      <c r="F906" s="33"/>
      <c r="G906" s="28"/>
    </row>
    <row r="907" spans="2:7" ht="23.1" customHeight="1" x14ac:dyDescent="0.25">
      <c r="B907" s="28"/>
      <c r="C907" s="46"/>
      <c r="D907" s="42" t="s">
        <v>20</v>
      </c>
      <c r="E907" s="33">
        <f>IF(SUM(G892:G893)&gt;0,ROUND((G892+G893+D884)/D884,2),0)</f>
        <v>1.1399999999999999</v>
      </c>
      <c r="F907" s="33"/>
      <c r="G907" s="31"/>
    </row>
    <row r="908" spans="2:7" ht="23.1" customHeight="1" x14ac:dyDescent="0.25">
      <c r="B908" s="28"/>
      <c r="C908" s="46"/>
      <c r="D908" s="42" t="s">
        <v>21</v>
      </c>
      <c r="E908" s="33">
        <f>IF(G894&gt;0,ROUND((G894+D884)/D884,2),0)</f>
        <v>0</v>
      </c>
      <c r="F908" s="34"/>
      <c r="G908" s="31"/>
    </row>
    <row r="909" spans="2:7" ht="23.1" customHeight="1" x14ac:dyDescent="0.25">
      <c r="B909" s="28"/>
      <c r="C909" s="46"/>
      <c r="D909" s="42" t="s">
        <v>22</v>
      </c>
      <c r="E909" s="33">
        <f>IF(SUM(G895:G903)&gt;0,ROUND((SUM(G895:G903)+D884)/D884,2),0)</f>
        <v>2.23</v>
      </c>
      <c r="F909" s="28"/>
      <c r="G909" s="31"/>
    </row>
    <row r="910" spans="2:7" ht="23.1" customHeight="1" x14ac:dyDescent="0.25">
      <c r="B910" s="28"/>
      <c r="C910" s="28"/>
      <c r="D910" s="35" t="s">
        <v>23</v>
      </c>
      <c r="E910" s="36">
        <f>SUM(E906:E909)-IF(VALUE(COUNTIF(E906:E909,"&gt;0"))=4,3,0)-IF(VALUE(COUNTIF(E906:E909,"&gt;0"))=3,2,0)-IF(VALUE(COUNTIF(E906:E909,"&gt;0"))=2,1,0)</f>
        <v>2.3900000000000006</v>
      </c>
      <c r="F910" s="37"/>
      <c r="G910" s="31"/>
    </row>
    <row r="911" spans="2:7" ht="23.1" customHeight="1" x14ac:dyDescent="0.25">
      <c r="B911" s="28"/>
      <c r="C911" s="28"/>
      <c r="D911" s="28"/>
      <c r="E911" s="38"/>
      <c r="F911" s="28"/>
      <c r="G911" s="31"/>
    </row>
    <row r="912" spans="2:7" ht="23.1" customHeight="1" x14ac:dyDescent="0.35">
      <c r="B912" s="39"/>
      <c r="C912" s="40" t="s">
        <v>24</v>
      </c>
      <c r="D912" s="66">
        <f>E910*D884</f>
        <v>89323.860000000015</v>
      </c>
      <c r="E912" s="66"/>
      <c r="F912" s="28"/>
      <c r="G912" s="31"/>
    </row>
    <row r="913" spans="2:7" ht="22.5" customHeight="1" x14ac:dyDescent="0.3">
      <c r="B913" s="28"/>
      <c r="C913" s="41" t="s">
        <v>25</v>
      </c>
      <c r="D913" s="67">
        <f>D912/D883</f>
        <v>79.967645478961515</v>
      </c>
      <c r="E913" s="67"/>
      <c r="F913" s="28"/>
      <c r="G913" s="28"/>
    </row>
    <row r="914" spans="2:7" ht="54.95" customHeight="1" x14ac:dyDescent="0.8">
      <c r="B914" s="68" t="s">
        <v>106</v>
      </c>
      <c r="C914" s="68"/>
      <c r="D914" s="68"/>
      <c r="E914" s="68"/>
      <c r="F914" s="68"/>
      <c r="G914" s="68"/>
    </row>
    <row r="915" spans="2:7" ht="45.95" customHeight="1" x14ac:dyDescent="0.25">
      <c r="B915" s="59" t="s">
        <v>27</v>
      </c>
      <c r="C915" s="59"/>
      <c r="D915" s="59"/>
      <c r="E915" s="59"/>
      <c r="F915" s="59"/>
      <c r="G915" s="59"/>
    </row>
    <row r="916" spans="2:7" ht="30" customHeight="1" x14ac:dyDescent="0.25">
      <c r="B916" s="4"/>
      <c r="C916" s="5" t="s">
        <v>3</v>
      </c>
      <c r="D916" s="6"/>
      <c r="E916" s="4"/>
      <c r="F916" s="4"/>
      <c r="G916" s="7"/>
    </row>
    <row r="917" spans="2:7" ht="23.1" customHeight="1" x14ac:dyDescent="0.25">
      <c r="B917" s="4"/>
      <c r="C917" s="60" t="s">
        <v>4</v>
      </c>
      <c r="D917" s="63" t="s">
        <v>26</v>
      </c>
      <c r="E917" s="64"/>
      <c r="F917" s="64"/>
      <c r="G917" s="65"/>
    </row>
    <row r="918" spans="2:7" ht="23.1" customHeight="1" x14ac:dyDescent="0.25">
      <c r="B918" s="4"/>
      <c r="C918" s="61"/>
      <c r="D918" s="63" t="s">
        <v>97</v>
      </c>
      <c r="E918" s="64"/>
      <c r="F918" s="64"/>
      <c r="G918" s="65"/>
    </row>
    <row r="919" spans="2:7" ht="23.1" customHeight="1" x14ac:dyDescent="0.25">
      <c r="B919" s="4"/>
      <c r="C919" s="62"/>
      <c r="D919" s="63" t="s">
        <v>107</v>
      </c>
      <c r="E919" s="64"/>
      <c r="F919" s="64"/>
      <c r="G919" s="65"/>
    </row>
    <row r="920" spans="2:7" ht="23.1" customHeight="1" x14ac:dyDescent="0.25">
      <c r="B920" s="4"/>
      <c r="C920" s="8" t="s">
        <v>5</v>
      </c>
      <c r="D920" s="9">
        <v>6.8</v>
      </c>
      <c r="E920" s="10"/>
      <c r="F920" s="4"/>
      <c r="G920" s="7"/>
    </row>
    <row r="921" spans="2:7" ht="23.1" customHeight="1" x14ac:dyDescent="0.25">
      <c r="B921" s="4"/>
      <c r="C921" s="8" t="s">
        <v>6</v>
      </c>
      <c r="D921" s="11">
        <v>1286</v>
      </c>
      <c r="E921" s="47" t="s">
        <v>7</v>
      </c>
      <c r="F921" s="48"/>
      <c r="G921" s="51">
        <f>D922/D921</f>
        <v>27.672628304821149</v>
      </c>
    </row>
    <row r="922" spans="2:7" ht="23.1" customHeight="1" x14ac:dyDescent="0.25">
      <c r="B922" s="4"/>
      <c r="C922" s="8" t="s">
        <v>8</v>
      </c>
      <c r="D922" s="9">
        <v>35587</v>
      </c>
      <c r="E922" s="49"/>
      <c r="F922" s="50"/>
      <c r="G922" s="52"/>
    </row>
    <row r="923" spans="2:7" ht="23.1" customHeight="1" x14ac:dyDescent="0.25">
      <c r="B923" s="4"/>
      <c r="C923" s="12"/>
      <c r="D923" s="13"/>
      <c r="E923" s="10"/>
      <c r="F923" s="4"/>
      <c r="G923" s="7"/>
    </row>
    <row r="924" spans="2:7" ht="23.1" customHeight="1" x14ac:dyDescent="0.25">
      <c r="B924" s="4"/>
      <c r="C924" s="14" t="s">
        <v>9</v>
      </c>
      <c r="D924" s="15" t="s">
        <v>72</v>
      </c>
      <c r="E924" s="4"/>
      <c r="F924" s="4"/>
      <c r="G924" s="7"/>
    </row>
    <row r="925" spans="2:7" ht="23.1" customHeight="1" x14ac:dyDescent="0.25">
      <c r="B925" s="4"/>
      <c r="C925" s="14" t="s">
        <v>10</v>
      </c>
      <c r="D925" s="15">
        <v>50</v>
      </c>
      <c r="E925" s="4"/>
      <c r="F925" s="4"/>
      <c r="G925" s="7"/>
    </row>
    <row r="926" spans="2:7" ht="23.1" customHeight="1" x14ac:dyDescent="0.25">
      <c r="B926" s="4"/>
      <c r="C926" s="14" t="s">
        <v>11</v>
      </c>
      <c r="D926" s="16" t="s">
        <v>12</v>
      </c>
      <c r="E926" s="4"/>
      <c r="F926" s="4"/>
      <c r="G926" s="7"/>
    </row>
    <row r="927" spans="2:7" ht="23.1" customHeight="1" x14ac:dyDescent="0.25">
      <c r="B927" s="4"/>
      <c r="C927" s="4"/>
      <c r="D927" s="4"/>
      <c r="E927" s="4"/>
      <c r="F927" s="4"/>
      <c r="G927" s="7"/>
    </row>
    <row r="928" spans="2:7" ht="50.1" customHeight="1" x14ac:dyDescent="0.25">
      <c r="B928" s="53" t="s">
        <v>1</v>
      </c>
      <c r="C928" s="54"/>
      <c r="D928" s="17" t="s">
        <v>13</v>
      </c>
      <c r="E928" s="55" t="s">
        <v>14</v>
      </c>
      <c r="F928" s="56"/>
      <c r="G928" s="17" t="s">
        <v>15</v>
      </c>
    </row>
    <row r="929" spans="2:7" ht="50.1" customHeight="1" x14ac:dyDescent="0.25">
      <c r="B929" s="57" t="s">
        <v>28</v>
      </c>
      <c r="C929" s="58"/>
      <c r="D929" s="18">
        <v>127.91</v>
      </c>
      <c r="E929" s="19">
        <v>6.8</v>
      </c>
      <c r="F929" s="20" t="s">
        <v>0</v>
      </c>
      <c r="G929" s="21">
        <f>D929*E929</f>
        <v>869.78800000000001</v>
      </c>
    </row>
    <row r="930" spans="2:7" ht="50.1" customHeight="1" x14ac:dyDescent="0.25">
      <c r="B930" s="44" t="s">
        <v>29</v>
      </c>
      <c r="C930" s="45"/>
      <c r="D930" s="18">
        <v>970</v>
      </c>
      <c r="E930" s="19">
        <v>1.6</v>
      </c>
      <c r="F930" s="20" t="s">
        <v>2</v>
      </c>
      <c r="G930" s="21">
        <f t="shared" ref="G930:G941" si="24">D930*E930</f>
        <v>1552</v>
      </c>
    </row>
    <row r="931" spans="2:7" ht="50.1" customHeight="1" x14ac:dyDescent="0.25">
      <c r="B931" s="44" t="s">
        <v>16</v>
      </c>
      <c r="C931" s="45"/>
      <c r="D931" s="18">
        <v>2020</v>
      </c>
      <c r="E931" s="19">
        <v>1.6</v>
      </c>
      <c r="F931" s="20" t="s">
        <v>2</v>
      </c>
      <c r="G931" s="21">
        <f t="shared" si="24"/>
        <v>3232</v>
      </c>
    </row>
    <row r="932" spans="2:7" ht="50.1" customHeight="1" x14ac:dyDescent="0.25">
      <c r="B932" s="44" t="s">
        <v>40</v>
      </c>
      <c r="C932" s="45"/>
      <c r="D932" s="18">
        <v>1930</v>
      </c>
      <c r="E932" s="19"/>
      <c r="F932" s="20" t="s">
        <v>0</v>
      </c>
      <c r="G932" s="21">
        <f t="shared" si="24"/>
        <v>0</v>
      </c>
    </row>
    <row r="933" spans="2:7" ht="50.1" customHeight="1" x14ac:dyDescent="0.25">
      <c r="B933" s="44" t="s">
        <v>37</v>
      </c>
      <c r="C933" s="45"/>
      <c r="D933" s="22">
        <v>5800</v>
      </c>
      <c r="E933" s="19">
        <v>6.8</v>
      </c>
      <c r="F933" s="20" t="s">
        <v>0</v>
      </c>
      <c r="G933" s="21">
        <f t="shared" si="24"/>
        <v>39440</v>
      </c>
    </row>
    <row r="934" spans="2:7" ht="50.1" customHeight="1" x14ac:dyDescent="0.25">
      <c r="B934" s="44" t="s">
        <v>38</v>
      </c>
      <c r="C934" s="45"/>
      <c r="D934" s="22">
        <v>4375</v>
      </c>
      <c r="E934" s="19">
        <v>0</v>
      </c>
      <c r="F934" s="20"/>
      <c r="G934" s="21">
        <f t="shared" si="24"/>
        <v>0</v>
      </c>
    </row>
    <row r="935" spans="2:7" ht="99.95" customHeight="1" x14ac:dyDescent="0.25">
      <c r="B935" s="44" t="s">
        <v>41</v>
      </c>
      <c r="C935" s="45"/>
      <c r="D935" s="18">
        <v>748</v>
      </c>
      <c r="E935" s="19">
        <v>6.8</v>
      </c>
      <c r="F935" s="20" t="s">
        <v>0</v>
      </c>
      <c r="G935" s="21">
        <f t="shared" si="24"/>
        <v>5086.3999999999996</v>
      </c>
    </row>
    <row r="936" spans="2:7" ht="99.95" customHeight="1" x14ac:dyDescent="0.25">
      <c r="B936" s="44" t="s">
        <v>39</v>
      </c>
      <c r="C936" s="45"/>
      <c r="D936" s="18">
        <v>11000</v>
      </c>
      <c r="E936" s="19">
        <v>0</v>
      </c>
      <c r="F936" s="20" t="s">
        <v>0</v>
      </c>
      <c r="G936" s="21">
        <f t="shared" si="24"/>
        <v>0</v>
      </c>
    </row>
    <row r="937" spans="2:7" ht="99.95" customHeight="1" x14ac:dyDescent="0.25">
      <c r="B937" s="44" t="s">
        <v>39</v>
      </c>
      <c r="C937" s="45"/>
      <c r="D937" s="18">
        <v>15250</v>
      </c>
      <c r="E937" s="19">
        <v>0</v>
      </c>
      <c r="F937" s="20" t="s">
        <v>0</v>
      </c>
      <c r="G937" s="21">
        <f t="shared" si="24"/>
        <v>0</v>
      </c>
    </row>
    <row r="938" spans="2:7" ht="99.95" customHeight="1" x14ac:dyDescent="0.25">
      <c r="B938" s="44" t="s">
        <v>30</v>
      </c>
      <c r="C938" s="45"/>
      <c r="D938" s="18">
        <v>3400</v>
      </c>
      <c r="E938" s="19">
        <v>0</v>
      </c>
      <c r="F938" s="20" t="s">
        <v>0</v>
      </c>
      <c r="G938" s="21">
        <f t="shared" si="24"/>
        <v>0</v>
      </c>
    </row>
    <row r="939" spans="2:7" ht="99.95" customHeight="1" x14ac:dyDescent="0.25">
      <c r="B939" s="44" t="s">
        <v>31</v>
      </c>
      <c r="C939" s="45"/>
      <c r="D939" s="18">
        <v>870</v>
      </c>
      <c r="E939" s="19">
        <v>0</v>
      </c>
      <c r="F939" s="20" t="s">
        <v>0</v>
      </c>
      <c r="G939" s="21">
        <f t="shared" si="24"/>
        <v>0</v>
      </c>
    </row>
    <row r="940" spans="2:7" ht="99.95" customHeight="1" x14ac:dyDescent="0.25">
      <c r="B940" s="44" t="s">
        <v>43</v>
      </c>
      <c r="C940" s="45"/>
      <c r="D940" s="18">
        <v>3220</v>
      </c>
      <c r="E940" s="19">
        <v>0</v>
      </c>
      <c r="F940" s="20" t="s">
        <v>0</v>
      </c>
      <c r="G940" s="21">
        <f t="shared" si="24"/>
        <v>0</v>
      </c>
    </row>
    <row r="941" spans="2:7" ht="99.95" customHeight="1" x14ac:dyDescent="0.25">
      <c r="B941" s="44" t="s">
        <v>42</v>
      </c>
      <c r="C941" s="45"/>
      <c r="D941" s="18">
        <v>4820</v>
      </c>
      <c r="E941" s="19">
        <v>0</v>
      </c>
      <c r="F941" s="20" t="s">
        <v>0</v>
      </c>
      <c r="G941" s="21">
        <f t="shared" si="24"/>
        <v>0</v>
      </c>
    </row>
    <row r="942" spans="2:7" ht="23.1" customHeight="1" x14ac:dyDescent="0.25">
      <c r="B942" s="23"/>
      <c r="C942" s="23"/>
      <c r="D942" s="24"/>
      <c r="E942" s="25"/>
      <c r="F942" s="26"/>
      <c r="G942" s="27"/>
    </row>
    <row r="943" spans="2:7" ht="23.1" customHeight="1" x14ac:dyDescent="0.25">
      <c r="B943" s="28"/>
      <c r="C943" s="29" t="s">
        <v>17</v>
      </c>
      <c r="D943" s="30"/>
      <c r="E943" s="28"/>
      <c r="F943" s="28"/>
      <c r="G943" s="31"/>
    </row>
    <row r="944" spans="2:7" ht="23.1" customHeight="1" x14ac:dyDescent="0.25">
      <c r="B944" s="28"/>
      <c r="C944" s="46" t="s">
        <v>18</v>
      </c>
      <c r="D944" s="42" t="s">
        <v>19</v>
      </c>
      <c r="E944" s="33">
        <f>IF(G929&gt;0, ROUND((G929+D922)/D922,2), 0)</f>
        <v>1.02</v>
      </c>
      <c r="F944" s="33"/>
      <c r="G944" s="28"/>
    </row>
    <row r="945" spans="2:7" ht="23.1" customHeight="1" x14ac:dyDescent="0.25">
      <c r="B945" s="28"/>
      <c r="C945" s="46"/>
      <c r="D945" s="42" t="s">
        <v>20</v>
      </c>
      <c r="E945" s="33">
        <f>IF(SUM(G930:G931)&gt;0,ROUND((G930+G931+D922)/D922,2),0)</f>
        <v>1.1299999999999999</v>
      </c>
      <c r="F945" s="33"/>
      <c r="G945" s="31"/>
    </row>
    <row r="946" spans="2:7" ht="23.1" customHeight="1" x14ac:dyDescent="0.25">
      <c r="B946" s="28"/>
      <c r="C946" s="46"/>
      <c r="D946" s="42" t="s">
        <v>21</v>
      </c>
      <c r="E946" s="33">
        <f>IF(G932&gt;0,ROUND((G932+D922)/D922,2),0)</f>
        <v>0</v>
      </c>
      <c r="F946" s="34"/>
      <c r="G946" s="31"/>
    </row>
    <row r="947" spans="2:7" ht="23.1" customHeight="1" x14ac:dyDescent="0.25">
      <c r="B947" s="28"/>
      <c r="C947" s="46"/>
      <c r="D947" s="42" t="s">
        <v>22</v>
      </c>
      <c r="E947" s="33">
        <f>IF(SUM(G933:G941)&gt;0,ROUND((SUM(G933:G941)+D922)/D922,2),0)</f>
        <v>2.25</v>
      </c>
      <c r="F947" s="28"/>
      <c r="G947" s="31"/>
    </row>
    <row r="948" spans="2:7" ht="23.1" customHeight="1" x14ac:dyDescent="0.25">
      <c r="B948" s="28"/>
      <c r="C948" s="28"/>
      <c r="D948" s="35" t="s">
        <v>23</v>
      </c>
      <c r="E948" s="36">
        <f>SUM(E944:E947)-IF(VALUE(COUNTIF(E944:E947,"&gt;0"))=4,3,0)-IF(VALUE(COUNTIF(E944:E947,"&gt;0"))=3,2,0)-IF(VALUE(COUNTIF(E944:E947,"&gt;0"))=2,1,0)</f>
        <v>2.4000000000000004</v>
      </c>
      <c r="F948" s="37"/>
      <c r="G948" s="31"/>
    </row>
    <row r="949" spans="2:7" ht="23.1" customHeight="1" x14ac:dyDescent="0.25">
      <c r="B949" s="28"/>
      <c r="C949" s="28"/>
      <c r="D949" s="28"/>
      <c r="E949" s="38"/>
      <c r="F949" s="28"/>
      <c r="G949" s="31"/>
    </row>
    <row r="950" spans="2:7" ht="23.1" customHeight="1" x14ac:dyDescent="0.35">
      <c r="B950" s="39"/>
      <c r="C950" s="40" t="s">
        <v>24</v>
      </c>
      <c r="D950" s="66">
        <f>E948*D922</f>
        <v>85408.800000000017</v>
      </c>
      <c r="E950" s="66"/>
      <c r="F950" s="28"/>
      <c r="G950" s="31"/>
    </row>
    <row r="951" spans="2:7" ht="22.5" customHeight="1" x14ac:dyDescent="0.3">
      <c r="B951" s="28"/>
      <c r="C951" s="41" t="s">
        <v>25</v>
      </c>
      <c r="D951" s="67">
        <f>D950/D921</f>
        <v>66.414307931570775</v>
      </c>
      <c r="E951" s="67"/>
      <c r="F951" s="28"/>
      <c r="G951" s="28"/>
    </row>
    <row r="952" spans="2:7" ht="54.95" customHeight="1" x14ac:dyDescent="0.8">
      <c r="B952" s="68" t="s">
        <v>108</v>
      </c>
      <c r="C952" s="68"/>
      <c r="D952" s="68"/>
      <c r="E952" s="68"/>
      <c r="F952" s="68"/>
      <c r="G952" s="68"/>
    </row>
    <row r="953" spans="2:7" ht="45.95" customHeight="1" x14ac:dyDescent="0.25">
      <c r="B953" s="59" t="s">
        <v>27</v>
      </c>
      <c r="C953" s="59"/>
      <c r="D953" s="59"/>
      <c r="E953" s="59"/>
      <c r="F953" s="59"/>
      <c r="G953" s="59"/>
    </row>
    <row r="954" spans="2:7" ht="30" customHeight="1" x14ac:dyDescent="0.25">
      <c r="B954" s="4"/>
      <c r="C954" s="5" t="s">
        <v>3</v>
      </c>
      <c r="D954" s="6"/>
      <c r="E954" s="4"/>
      <c r="F954" s="4"/>
      <c r="G954" s="7"/>
    </row>
    <row r="955" spans="2:7" ht="23.1" customHeight="1" x14ac:dyDescent="0.25">
      <c r="B955" s="4"/>
      <c r="C955" s="60" t="s">
        <v>4</v>
      </c>
      <c r="D955" s="63" t="s">
        <v>26</v>
      </c>
      <c r="E955" s="64"/>
      <c r="F955" s="64"/>
      <c r="G955" s="65"/>
    </row>
    <row r="956" spans="2:7" ht="23.1" customHeight="1" x14ac:dyDescent="0.25">
      <c r="B956" s="4"/>
      <c r="C956" s="61"/>
      <c r="D956" s="63" t="s">
        <v>97</v>
      </c>
      <c r="E956" s="64"/>
      <c r="F956" s="64"/>
      <c r="G956" s="65"/>
    </row>
    <row r="957" spans="2:7" ht="23.1" customHeight="1" x14ac:dyDescent="0.25">
      <c r="B957" s="4"/>
      <c r="C957" s="62"/>
      <c r="D957" s="63" t="s">
        <v>109</v>
      </c>
      <c r="E957" s="64"/>
      <c r="F957" s="64"/>
      <c r="G957" s="65"/>
    </row>
    <row r="958" spans="2:7" ht="23.1" customHeight="1" x14ac:dyDescent="0.25">
      <c r="B958" s="4"/>
      <c r="C958" s="8" t="s">
        <v>5</v>
      </c>
      <c r="D958" s="9">
        <v>3.5</v>
      </c>
      <c r="E958" s="10"/>
      <c r="F958" s="4"/>
      <c r="G958" s="7"/>
    </row>
    <row r="959" spans="2:7" ht="23.1" customHeight="1" x14ac:dyDescent="0.25">
      <c r="B959" s="4"/>
      <c r="C959" s="8" t="s">
        <v>6</v>
      </c>
      <c r="D959" s="11">
        <v>603</v>
      </c>
      <c r="E959" s="47" t="s">
        <v>7</v>
      </c>
      <c r="F959" s="48"/>
      <c r="G959" s="51">
        <f>D960/D959</f>
        <v>41.789386401326702</v>
      </c>
    </row>
    <row r="960" spans="2:7" ht="23.1" customHeight="1" x14ac:dyDescent="0.25">
      <c r="B960" s="4"/>
      <c r="C960" s="8" t="s">
        <v>8</v>
      </c>
      <c r="D960" s="9">
        <v>25199</v>
      </c>
      <c r="E960" s="49"/>
      <c r="F960" s="50"/>
      <c r="G960" s="52"/>
    </row>
    <row r="961" spans="2:7" ht="23.1" customHeight="1" x14ac:dyDescent="0.25">
      <c r="B961" s="4"/>
      <c r="C961" s="12"/>
      <c r="D961" s="13"/>
      <c r="E961" s="10"/>
      <c r="F961" s="4"/>
      <c r="G961" s="7"/>
    </row>
    <row r="962" spans="2:7" ht="23.1" customHeight="1" x14ac:dyDescent="0.25">
      <c r="B962" s="4"/>
      <c r="C962" s="14" t="s">
        <v>9</v>
      </c>
      <c r="D962" s="15" t="s">
        <v>110</v>
      </c>
      <c r="E962" s="4"/>
      <c r="F962" s="4"/>
      <c r="G962" s="7"/>
    </row>
    <row r="963" spans="2:7" ht="23.1" customHeight="1" x14ac:dyDescent="0.25">
      <c r="B963" s="4"/>
      <c r="C963" s="14" t="s">
        <v>10</v>
      </c>
      <c r="D963" s="15">
        <v>45</v>
      </c>
      <c r="E963" s="4"/>
      <c r="F963" s="4"/>
      <c r="G963" s="7"/>
    </row>
    <row r="964" spans="2:7" ht="23.1" customHeight="1" x14ac:dyDescent="0.25">
      <c r="B964" s="4"/>
      <c r="C964" s="14" t="s">
        <v>11</v>
      </c>
      <c r="D964" s="16" t="s">
        <v>12</v>
      </c>
      <c r="E964" s="4"/>
      <c r="F964" s="4"/>
      <c r="G964" s="7"/>
    </row>
    <row r="965" spans="2:7" ht="23.1" customHeight="1" x14ac:dyDescent="0.25">
      <c r="B965" s="4"/>
      <c r="C965" s="4"/>
      <c r="D965" s="4"/>
      <c r="E965" s="4"/>
      <c r="F965" s="4"/>
      <c r="G965" s="7"/>
    </row>
    <row r="966" spans="2:7" ht="50.1" customHeight="1" x14ac:dyDescent="0.25">
      <c r="B966" s="53" t="s">
        <v>1</v>
      </c>
      <c r="C966" s="54"/>
      <c r="D966" s="17" t="s">
        <v>13</v>
      </c>
      <c r="E966" s="55" t="s">
        <v>14</v>
      </c>
      <c r="F966" s="56"/>
      <c r="G966" s="17" t="s">
        <v>15</v>
      </c>
    </row>
    <row r="967" spans="2:7" ht="50.1" customHeight="1" x14ac:dyDescent="0.25">
      <c r="B967" s="57" t="s">
        <v>28</v>
      </c>
      <c r="C967" s="58"/>
      <c r="D967" s="18">
        <v>127.91</v>
      </c>
      <c r="E967" s="19">
        <v>3.5</v>
      </c>
      <c r="F967" s="20" t="s">
        <v>0</v>
      </c>
      <c r="G967" s="21">
        <f>D967*E967</f>
        <v>447.685</v>
      </c>
    </row>
    <row r="968" spans="2:7" ht="50.1" customHeight="1" x14ac:dyDescent="0.25">
      <c r="B968" s="44" t="s">
        <v>29</v>
      </c>
      <c r="C968" s="45"/>
      <c r="D968" s="18">
        <v>970</v>
      </c>
      <c r="E968" s="19">
        <v>0.9</v>
      </c>
      <c r="F968" s="20" t="s">
        <v>2</v>
      </c>
      <c r="G968" s="21">
        <f t="shared" ref="G968:G979" si="25">D968*E968</f>
        <v>873</v>
      </c>
    </row>
    <row r="969" spans="2:7" ht="50.1" customHeight="1" x14ac:dyDescent="0.25">
      <c r="B969" s="44" t="s">
        <v>16</v>
      </c>
      <c r="C969" s="45"/>
      <c r="D969" s="18">
        <v>2020</v>
      </c>
      <c r="E969" s="19">
        <v>0.9</v>
      </c>
      <c r="F969" s="20" t="s">
        <v>2</v>
      </c>
      <c r="G969" s="21">
        <f t="shared" si="25"/>
        <v>1818</v>
      </c>
    </row>
    <row r="970" spans="2:7" ht="50.1" customHeight="1" x14ac:dyDescent="0.25">
      <c r="B970" s="44" t="s">
        <v>40</v>
      </c>
      <c r="C970" s="45"/>
      <c r="D970" s="18">
        <v>1930</v>
      </c>
      <c r="E970" s="19"/>
      <c r="F970" s="20" t="s">
        <v>0</v>
      </c>
      <c r="G970" s="21">
        <f t="shared" si="25"/>
        <v>0</v>
      </c>
    </row>
    <row r="971" spans="2:7" ht="50.1" customHeight="1" x14ac:dyDescent="0.25">
      <c r="B971" s="44" t="s">
        <v>37</v>
      </c>
      <c r="C971" s="45"/>
      <c r="D971" s="22">
        <v>5800</v>
      </c>
      <c r="E971" s="19">
        <v>3.5</v>
      </c>
      <c r="F971" s="20" t="s">
        <v>0</v>
      </c>
      <c r="G971" s="21">
        <f t="shared" si="25"/>
        <v>20300</v>
      </c>
    </row>
    <row r="972" spans="2:7" ht="50.1" customHeight="1" x14ac:dyDescent="0.25">
      <c r="B972" s="44" t="s">
        <v>38</v>
      </c>
      <c r="C972" s="45"/>
      <c r="D972" s="22">
        <v>4375</v>
      </c>
      <c r="E972" s="19">
        <v>0</v>
      </c>
      <c r="F972" s="20"/>
      <c r="G972" s="21">
        <f t="shared" si="25"/>
        <v>0</v>
      </c>
    </row>
    <row r="973" spans="2:7" ht="99.95" customHeight="1" x14ac:dyDescent="0.25">
      <c r="B973" s="44" t="s">
        <v>41</v>
      </c>
      <c r="C973" s="45"/>
      <c r="D973" s="18">
        <v>748</v>
      </c>
      <c r="E973" s="19">
        <v>3.5</v>
      </c>
      <c r="F973" s="20" t="s">
        <v>0</v>
      </c>
      <c r="G973" s="21">
        <f t="shared" si="25"/>
        <v>2618</v>
      </c>
    </row>
    <row r="974" spans="2:7" ht="99.95" customHeight="1" x14ac:dyDescent="0.25">
      <c r="B974" s="44" t="s">
        <v>39</v>
      </c>
      <c r="C974" s="45"/>
      <c r="D974" s="18">
        <v>11000</v>
      </c>
      <c r="E974" s="19">
        <v>0</v>
      </c>
      <c r="F974" s="20" t="s">
        <v>0</v>
      </c>
      <c r="G974" s="21">
        <f t="shared" si="25"/>
        <v>0</v>
      </c>
    </row>
    <row r="975" spans="2:7" ht="99.95" customHeight="1" x14ac:dyDescent="0.25">
      <c r="B975" s="44" t="s">
        <v>39</v>
      </c>
      <c r="C975" s="45"/>
      <c r="D975" s="18">
        <v>15250</v>
      </c>
      <c r="E975" s="19">
        <v>0</v>
      </c>
      <c r="F975" s="20" t="s">
        <v>0</v>
      </c>
      <c r="G975" s="21">
        <f t="shared" si="25"/>
        <v>0</v>
      </c>
    </row>
    <row r="976" spans="2:7" ht="99.95" customHeight="1" x14ac:dyDescent="0.25">
      <c r="B976" s="44" t="s">
        <v>30</v>
      </c>
      <c r="C976" s="45"/>
      <c r="D976" s="18">
        <v>3400</v>
      </c>
      <c r="E976" s="19">
        <v>0</v>
      </c>
      <c r="F976" s="20" t="s">
        <v>0</v>
      </c>
      <c r="G976" s="21">
        <f t="shared" si="25"/>
        <v>0</v>
      </c>
    </row>
    <row r="977" spans="2:7" ht="99.95" customHeight="1" x14ac:dyDescent="0.25">
      <c r="B977" s="44" t="s">
        <v>31</v>
      </c>
      <c r="C977" s="45"/>
      <c r="D977" s="18">
        <v>870</v>
      </c>
      <c r="E977" s="19">
        <v>0</v>
      </c>
      <c r="F977" s="20" t="s">
        <v>0</v>
      </c>
      <c r="G977" s="21">
        <f t="shared" si="25"/>
        <v>0</v>
      </c>
    </row>
    <row r="978" spans="2:7" ht="99.95" customHeight="1" x14ac:dyDescent="0.25">
      <c r="B978" s="44" t="s">
        <v>43</v>
      </c>
      <c r="C978" s="45"/>
      <c r="D978" s="18">
        <v>3220</v>
      </c>
      <c r="E978" s="19">
        <v>0</v>
      </c>
      <c r="F978" s="20" t="s">
        <v>0</v>
      </c>
      <c r="G978" s="21">
        <f t="shared" si="25"/>
        <v>0</v>
      </c>
    </row>
    <row r="979" spans="2:7" ht="99.95" customHeight="1" x14ac:dyDescent="0.25">
      <c r="B979" s="44" t="s">
        <v>42</v>
      </c>
      <c r="C979" s="45"/>
      <c r="D979" s="18">
        <v>4820</v>
      </c>
      <c r="E979" s="19">
        <v>0</v>
      </c>
      <c r="F979" s="20" t="s">
        <v>0</v>
      </c>
      <c r="G979" s="21">
        <f t="shared" si="25"/>
        <v>0</v>
      </c>
    </row>
    <row r="980" spans="2:7" ht="23.1" customHeight="1" x14ac:dyDescent="0.25">
      <c r="B980" s="23"/>
      <c r="C980" s="23"/>
      <c r="D980" s="24"/>
      <c r="E980" s="25"/>
      <c r="F980" s="26"/>
      <c r="G980" s="27"/>
    </row>
    <row r="981" spans="2:7" ht="23.1" customHeight="1" x14ac:dyDescent="0.25">
      <c r="B981" s="28"/>
      <c r="C981" s="29" t="s">
        <v>17</v>
      </c>
      <c r="D981" s="30"/>
      <c r="E981" s="28"/>
      <c r="F981" s="28"/>
      <c r="G981" s="31"/>
    </row>
    <row r="982" spans="2:7" ht="23.1" customHeight="1" x14ac:dyDescent="0.25">
      <c r="B982" s="28"/>
      <c r="C982" s="46" t="s">
        <v>18</v>
      </c>
      <c r="D982" s="42" t="s">
        <v>19</v>
      </c>
      <c r="E982" s="33">
        <f>IF(G967&gt;0, ROUND((G967+D960)/D960,2), 0)</f>
        <v>1.02</v>
      </c>
      <c r="F982" s="33"/>
      <c r="G982" s="28"/>
    </row>
    <row r="983" spans="2:7" ht="23.1" customHeight="1" x14ac:dyDescent="0.25">
      <c r="B983" s="28"/>
      <c r="C983" s="46"/>
      <c r="D983" s="42" t="s">
        <v>20</v>
      </c>
      <c r="E983" s="33">
        <f>IF(SUM(G968:G969)&gt;0,ROUND((G968+G969+D960)/D960,2),0)</f>
        <v>1.1100000000000001</v>
      </c>
      <c r="F983" s="33"/>
      <c r="G983" s="31"/>
    </row>
    <row r="984" spans="2:7" ht="23.1" customHeight="1" x14ac:dyDescent="0.25">
      <c r="B984" s="28"/>
      <c r="C984" s="46"/>
      <c r="D984" s="42" t="s">
        <v>21</v>
      </c>
      <c r="E984" s="33">
        <f>IF(G970&gt;0,ROUND((G970+D960)/D960,2),0)</f>
        <v>0</v>
      </c>
      <c r="F984" s="34"/>
      <c r="G984" s="31"/>
    </row>
    <row r="985" spans="2:7" ht="23.1" customHeight="1" x14ac:dyDescent="0.25">
      <c r="B985" s="28"/>
      <c r="C985" s="46"/>
      <c r="D985" s="42" t="s">
        <v>22</v>
      </c>
      <c r="E985" s="33">
        <f>IF(SUM(G971:G979)&gt;0,ROUND((SUM(G971:G979)+D960)/D960,2),0)</f>
        <v>1.91</v>
      </c>
      <c r="F985" s="28"/>
      <c r="G985" s="31"/>
    </row>
    <row r="986" spans="2:7" ht="23.1" customHeight="1" x14ac:dyDescent="0.25">
      <c r="B986" s="28"/>
      <c r="C986" s="28"/>
      <c r="D986" s="35" t="s">
        <v>23</v>
      </c>
      <c r="E986" s="36">
        <f>SUM(E982:E985)-IF(VALUE(COUNTIF(E982:E985,"&gt;0"))=4,3,0)-IF(VALUE(COUNTIF(E982:E985,"&gt;0"))=3,2,0)-IF(VALUE(COUNTIF(E982:E985,"&gt;0"))=2,1,0)</f>
        <v>2.04</v>
      </c>
      <c r="F986" s="37"/>
      <c r="G986" s="31"/>
    </row>
    <row r="987" spans="2:7" ht="23.1" customHeight="1" x14ac:dyDescent="0.25">
      <c r="B987" s="28"/>
      <c r="C987" s="28"/>
      <c r="D987" s="28"/>
      <c r="E987" s="38"/>
      <c r="F987" s="28"/>
      <c r="G987" s="31"/>
    </row>
    <row r="988" spans="2:7" ht="23.1" customHeight="1" x14ac:dyDescent="0.35">
      <c r="B988" s="39"/>
      <c r="C988" s="40" t="s">
        <v>24</v>
      </c>
      <c r="D988" s="66">
        <f>E986*D960</f>
        <v>51405.96</v>
      </c>
      <c r="E988" s="66"/>
      <c r="F988" s="28"/>
      <c r="G988" s="31"/>
    </row>
    <row r="989" spans="2:7" ht="22.5" customHeight="1" x14ac:dyDescent="0.3">
      <c r="B989" s="28"/>
      <c r="C989" s="41" t="s">
        <v>25</v>
      </c>
      <c r="D989" s="67">
        <f>D988/D959</f>
        <v>85.250348258706467</v>
      </c>
      <c r="E989" s="67"/>
      <c r="F989" s="28"/>
      <c r="G989" s="28"/>
    </row>
    <row r="990" spans="2:7" ht="54.95" customHeight="1" x14ac:dyDescent="0.8">
      <c r="B990" s="68" t="s">
        <v>111</v>
      </c>
      <c r="C990" s="68"/>
      <c r="D990" s="68"/>
      <c r="E990" s="68"/>
      <c r="F990" s="68"/>
      <c r="G990" s="68"/>
    </row>
    <row r="991" spans="2:7" ht="45.95" customHeight="1" x14ac:dyDescent="0.25">
      <c r="B991" s="59" t="s">
        <v>27</v>
      </c>
      <c r="C991" s="59"/>
      <c r="D991" s="59"/>
      <c r="E991" s="59"/>
      <c r="F991" s="59"/>
      <c r="G991" s="59"/>
    </row>
    <row r="992" spans="2:7" ht="30" customHeight="1" x14ac:dyDescent="0.25">
      <c r="B992" s="4"/>
      <c r="C992" s="5" t="s">
        <v>3</v>
      </c>
      <c r="D992" s="6"/>
      <c r="E992" s="4"/>
      <c r="F992" s="4"/>
      <c r="G992" s="7"/>
    </row>
    <row r="993" spans="2:7" ht="23.1" customHeight="1" x14ac:dyDescent="0.25">
      <c r="B993" s="4"/>
      <c r="C993" s="60" t="s">
        <v>4</v>
      </c>
      <c r="D993" s="63" t="s">
        <v>26</v>
      </c>
      <c r="E993" s="64"/>
      <c r="F993" s="64"/>
      <c r="G993" s="65"/>
    </row>
    <row r="994" spans="2:7" ht="23.1" customHeight="1" x14ac:dyDescent="0.25">
      <c r="B994" s="4"/>
      <c r="C994" s="61"/>
      <c r="D994" s="63" t="s">
        <v>97</v>
      </c>
      <c r="E994" s="64"/>
      <c r="F994" s="64"/>
      <c r="G994" s="65"/>
    </row>
    <row r="995" spans="2:7" ht="23.1" customHeight="1" x14ac:dyDescent="0.25">
      <c r="B995" s="4"/>
      <c r="C995" s="62"/>
      <c r="D995" s="63" t="s">
        <v>112</v>
      </c>
      <c r="E995" s="64"/>
      <c r="F995" s="64"/>
      <c r="G995" s="65"/>
    </row>
    <row r="996" spans="2:7" ht="23.1" customHeight="1" x14ac:dyDescent="0.25">
      <c r="B996" s="4"/>
      <c r="C996" s="8" t="s">
        <v>5</v>
      </c>
      <c r="D996" s="9">
        <v>4.2</v>
      </c>
      <c r="E996" s="10"/>
      <c r="F996" s="4"/>
      <c r="G996" s="7"/>
    </row>
    <row r="997" spans="2:7" ht="23.1" customHeight="1" x14ac:dyDescent="0.25">
      <c r="B997" s="4"/>
      <c r="C997" s="8" t="s">
        <v>6</v>
      </c>
      <c r="D997" s="11">
        <v>753</v>
      </c>
      <c r="E997" s="47" t="s">
        <v>7</v>
      </c>
      <c r="F997" s="48"/>
      <c r="G997" s="51">
        <f>D998/D997</f>
        <v>42.260292164674638</v>
      </c>
    </row>
    <row r="998" spans="2:7" ht="23.1" customHeight="1" x14ac:dyDescent="0.25">
      <c r="B998" s="4"/>
      <c r="C998" s="8" t="s">
        <v>8</v>
      </c>
      <c r="D998" s="9">
        <v>31822</v>
      </c>
      <c r="E998" s="49"/>
      <c r="F998" s="50"/>
      <c r="G998" s="52"/>
    </row>
    <row r="999" spans="2:7" ht="23.1" customHeight="1" x14ac:dyDescent="0.25">
      <c r="B999" s="4"/>
      <c r="C999" s="12"/>
      <c r="D999" s="13"/>
      <c r="E999" s="10"/>
      <c r="F999" s="4"/>
      <c r="G999" s="7"/>
    </row>
    <row r="1000" spans="2:7" ht="23.1" customHeight="1" x14ac:dyDescent="0.25">
      <c r="B1000" s="4"/>
      <c r="C1000" s="14" t="s">
        <v>9</v>
      </c>
      <c r="D1000" s="15" t="s">
        <v>110</v>
      </c>
      <c r="E1000" s="4"/>
      <c r="F1000" s="4"/>
      <c r="G1000" s="7"/>
    </row>
    <row r="1001" spans="2:7" ht="23.1" customHeight="1" x14ac:dyDescent="0.25">
      <c r="B1001" s="4"/>
      <c r="C1001" s="14" t="s">
        <v>10</v>
      </c>
      <c r="D1001" s="15">
        <v>45</v>
      </c>
      <c r="E1001" s="4"/>
      <c r="F1001" s="4"/>
      <c r="G1001" s="7"/>
    </row>
    <row r="1002" spans="2:7" ht="23.1" customHeight="1" x14ac:dyDescent="0.25">
      <c r="B1002" s="4"/>
      <c r="C1002" s="14" t="s">
        <v>11</v>
      </c>
      <c r="D1002" s="16" t="s">
        <v>12</v>
      </c>
      <c r="E1002" s="4"/>
      <c r="F1002" s="4"/>
      <c r="G1002" s="7"/>
    </row>
    <row r="1003" spans="2:7" ht="23.1" customHeight="1" x14ac:dyDescent="0.25">
      <c r="B1003" s="4"/>
      <c r="C1003" s="4"/>
      <c r="D1003" s="4"/>
      <c r="E1003" s="4"/>
      <c r="F1003" s="4"/>
      <c r="G1003" s="7"/>
    </row>
    <row r="1004" spans="2:7" ht="50.1" customHeight="1" x14ac:dyDescent="0.25">
      <c r="B1004" s="53" t="s">
        <v>1</v>
      </c>
      <c r="C1004" s="54"/>
      <c r="D1004" s="17" t="s">
        <v>13</v>
      </c>
      <c r="E1004" s="55" t="s">
        <v>14</v>
      </c>
      <c r="F1004" s="56"/>
      <c r="G1004" s="17" t="s">
        <v>15</v>
      </c>
    </row>
    <row r="1005" spans="2:7" ht="50.1" customHeight="1" x14ac:dyDescent="0.25">
      <c r="B1005" s="57" t="s">
        <v>28</v>
      </c>
      <c r="C1005" s="58"/>
      <c r="D1005" s="18">
        <v>127.91</v>
      </c>
      <c r="E1005" s="19">
        <v>4.2</v>
      </c>
      <c r="F1005" s="20" t="s">
        <v>0</v>
      </c>
      <c r="G1005" s="21">
        <f>D1005*E1005</f>
        <v>537.22199999999998</v>
      </c>
    </row>
    <row r="1006" spans="2:7" ht="50.1" customHeight="1" x14ac:dyDescent="0.25">
      <c r="B1006" s="44" t="s">
        <v>29</v>
      </c>
      <c r="C1006" s="45"/>
      <c r="D1006" s="18">
        <v>970</v>
      </c>
      <c r="E1006" s="19">
        <v>1.2</v>
      </c>
      <c r="F1006" s="20" t="s">
        <v>2</v>
      </c>
      <c r="G1006" s="21">
        <f t="shared" ref="G1006:G1017" si="26">D1006*E1006</f>
        <v>1164</v>
      </c>
    </row>
    <row r="1007" spans="2:7" ht="50.1" customHeight="1" x14ac:dyDescent="0.25">
      <c r="B1007" s="44" t="s">
        <v>16</v>
      </c>
      <c r="C1007" s="45"/>
      <c r="D1007" s="18">
        <v>2020</v>
      </c>
      <c r="E1007" s="19">
        <v>1.2</v>
      </c>
      <c r="F1007" s="20" t="s">
        <v>2</v>
      </c>
      <c r="G1007" s="21">
        <f t="shared" si="26"/>
        <v>2424</v>
      </c>
    </row>
    <row r="1008" spans="2:7" ht="50.1" customHeight="1" x14ac:dyDescent="0.25">
      <c r="B1008" s="44" t="s">
        <v>40</v>
      </c>
      <c r="C1008" s="45"/>
      <c r="D1008" s="18">
        <v>1930</v>
      </c>
      <c r="E1008" s="19"/>
      <c r="F1008" s="20" t="s">
        <v>0</v>
      </c>
      <c r="G1008" s="21">
        <f t="shared" si="26"/>
        <v>0</v>
      </c>
    </row>
    <row r="1009" spans="2:7" ht="50.1" customHeight="1" x14ac:dyDescent="0.25">
      <c r="B1009" s="44" t="s">
        <v>37</v>
      </c>
      <c r="C1009" s="45"/>
      <c r="D1009" s="22">
        <v>5800</v>
      </c>
      <c r="E1009" s="19">
        <v>4.2</v>
      </c>
      <c r="F1009" s="20" t="s">
        <v>0</v>
      </c>
      <c r="G1009" s="21">
        <f t="shared" si="26"/>
        <v>24360</v>
      </c>
    </row>
    <row r="1010" spans="2:7" ht="50.1" customHeight="1" x14ac:dyDescent="0.25">
      <c r="B1010" s="44" t="s">
        <v>38</v>
      </c>
      <c r="C1010" s="45"/>
      <c r="D1010" s="22">
        <v>4375</v>
      </c>
      <c r="E1010" s="19">
        <v>0</v>
      </c>
      <c r="F1010" s="20"/>
      <c r="G1010" s="21">
        <f t="shared" si="26"/>
        <v>0</v>
      </c>
    </row>
    <row r="1011" spans="2:7" ht="99.95" customHeight="1" x14ac:dyDescent="0.25">
      <c r="B1011" s="44" t="s">
        <v>41</v>
      </c>
      <c r="C1011" s="45"/>
      <c r="D1011" s="18">
        <v>748</v>
      </c>
      <c r="E1011" s="19">
        <v>4.2</v>
      </c>
      <c r="F1011" s="20" t="s">
        <v>0</v>
      </c>
      <c r="G1011" s="21">
        <f t="shared" si="26"/>
        <v>3141.6</v>
      </c>
    </row>
    <row r="1012" spans="2:7" ht="99.95" customHeight="1" x14ac:dyDescent="0.25">
      <c r="B1012" s="44" t="s">
        <v>39</v>
      </c>
      <c r="C1012" s="45"/>
      <c r="D1012" s="18">
        <v>11000</v>
      </c>
      <c r="E1012" s="19">
        <v>0</v>
      </c>
      <c r="F1012" s="20" t="s">
        <v>0</v>
      </c>
      <c r="G1012" s="21">
        <f t="shared" si="26"/>
        <v>0</v>
      </c>
    </row>
    <row r="1013" spans="2:7" ht="99.95" customHeight="1" x14ac:dyDescent="0.25">
      <c r="B1013" s="44" t="s">
        <v>39</v>
      </c>
      <c r="C1013" s="45"/>
      <c r="D1013" s="18">
        <v>15250</v>
      </c>
      <c r="E1013" s="19">
        <v>0</v>
      </c>
      <c r="F1013" s="20" t="s">
        <v>0</v>
      </c>
      <c r="G1013" s="21">
        <f t="shared" si="26"/>
        <v>0</v>
      </c>
    </row>
    <row r="1014" spans="2:7" ht="99.95" customHeight="1" x14ac:dyDescent="0.25">
      <c r="B1014" s="44" t="s">
        <v>30</v>
      </c>
      <c r="C1014" s="45"/>
      <c r="D1014" s="18">
        <v>3400</v>
      </c>
      <c r="E1014" s="19">
        <v>0</v>
      </c>
      <c r="F1014" s="20" t="s">
        <v>0</v>
      </c>
      <c r="G1014" s="21">
        <f t="shared" si="26"/>
        <v>0</v>
      </c>
    </row>
    <row r="1015" spans="2:7" ht="99.95" customHeight="1" x14ac:dyDescent="0.25">
      <c r="B1015" s="44" t="s">
        <v>31</v>
      </c>
      <c r="C1015" s="45"/>
      <c r="D1015" s="18">
        <v>870</v>
      </c>
      <c r="E1015" s="19">
        <v>0</v>
      </c>
      <c r="F1015" s="20" t="s">
        <v>0</v>
      </c>
      <c r="G1015" s="21">
        <f t="shared" si="26"/>
        <v>0</v>
      </c>
    </row>
    <row r="1016" spans="2:7" ht="99.95" customHeight="1" x14ac:dyDescent="0.25">
      <c r="B1016" s="44" t="s">
        <v>43</v>
      </c>
      <c r="C1016" s="45"/>
      <c r="D1016" s="18">
        <v>3220</v>
      </c>
      <c r="E1016" s="19">
        <v>0</v>
      </c>
      <c r="F1016" s="20" t="s">
        <v>0</v>
      </c>
      <c r="G1016" s="21">
        <f t="shared" si="26"/>
        <v>0</v>
      </c>
    </row>
    <row r="1017" spans="2:7" ht="99.95" customHeight="1" x14ac:dyDescent="0.25">
      <c r="B1017" s="44" t="s">
        <v>42</v>
      </c>
      <c r="C1017" s="45"/>
      <c r="D1017" s="18">
        <v>4820</v>
      </c>
      <c r="E1017" s="19">
        <v>0</v>
      </c>
      <c r="F1017" s="20" t="s">
        <v>0</v>
      </c>
      <c r="G1017" s="21">
        <f t="shared" si="26"/>
        <v>0</v>
      </c>
    </row>
    <row r="1018" spans="2:7" ht="23.1" customHeight="1" x14ac:dyDescent="0.25">
      <c r="B1018" s="23"/>
      <c r="C1018" s="23"/>
      <c r="D1018" s="24"/>
      <c r="E1018" s="25"/>
      <c r="F1018" s="26"/>
      <c r="G1018" s="27"/>
    </row>
    <row r="1019" spans="2:7" ht="23.1" customHeight="1" x14ac:dyDescent="0.25">
      <c r="B1019" s="28"/>
      <c r="C1019" s="29" t="s">
        <v>17</v>
      </c>
      <c r="D1019" s="30"/>
      <c r="E1019" s="28"/>
      <c r="F1019" s="28"/>
      <c r="G1019" s="31"/>
    </row>
    <row r="1020" spans="2:7" ht="23.1" customHeight="1" x14ac:dyDescent="0.25">
      <c r="B1020" s="28"/>
      <c r="C1020" s="46" t="s">
        <v>18</v>
      </c>
      <c r="D1020" s="42" t="s">
        <v>19</v>
      </c>
      <c r="E1020" s="33">
        <f>IF(G1005&gt;0, ROUND((G1005+D998)/D998,2), 0)</f>
        <v>1.02</v>
      </c>
      <c r="F1020" s="33"/>
      <c r="G1020" s="28"/>
    </row>
    <row r="1021" spans="2:7" ht="23.1" customHeight="1" x14ac:dyDescent="0.25">
      <c r="B1021" s="28"/>
      <c r="C1021" s="46"/>
      <c r="D1021" s="42" t="s">
        <v>20</v>
      </c>
      <c r="E1021" s="33">
        <f>IF(SUM(G1006:G1007)&gt;0,ROUND((G1006+G1007+D998)/D998,2),0)</f>
        <v>1.1100000000000001</v>
      </c>
      <c r="F1021" s="33"/>
      <c r="G1021" s="31"/>
    </row>
    <row r="1022" spans="2:7" ht="23.1" customHeight="1" x14ac:dyDescent="0.25">
      <c r="B1022" s="28"/>
      <c r="C1022" s="46"/>
      <c r="D1022" s="42" t="s">
        <v>21</v>
      </c>
      <c r="E1022" s="33">
        <f>IF(G1008&gt;0,ROUND((G1008+D998)/D998,2),0)</f>
        <v>0</v>
      </c>
      <c r="F1022" s="34"/>
      <c r="G1022" s="31"/>
    </row>
    <row r="1023" spans="2:7" ht="23.1" customHeight="1" x14ac:dyDescent="0.25">
      <c r="B1023" s="28"/>
      <c r="C1023" s="46"/>
      <c r="D1023" s="42" t="s">
        <v>22</v>
      </c>
      <c r="E1023" s="33">
        <f>IF(SUM(G1009:G1017)&gt;0,ROUND((SUM(G1009:G1017)+D998)/D998,2),0)</f>
        <v>1.86</v>
      </c>
      <c r="F1023" s="28"/>
      <c r="G1023" s="31"/>
    </row>
    <row r="1024" spans="2:7" ht="23.1" customHeight="1" x14ac:dyDescent="0.25">
      <c r="B1024" s="28"/>
      <c r="C1024" s="28"/>
      <c r="D1024" s="35" t="s">
        <v>23</v>
      </c>
      <c r="E1024" s="36">
        <f>SUM(E1020:E1023)-IF(VALUE(COUNTIF(E1020:E1023,"&gt;0"))=4,3,0)-IF(VALUE(COUNTIF(E1020:E1023,"&gt;0"))=3,2,0)-IF(VALUE(COUNTIF(E1020:E1023,"&gt;0"))=2,1,0)</f>
        <v>1.9900000000000002</v>
      </c>
      <c r="F1024" s="37"/>
      <c r="G1024" s="31"/>
    </row>
    <row r="1025" spans="2:7" ht="23.1" customHeight="1" x14ac:dyDescent="0.25">
      <c r="B1025" s="28"/>
      <c r="C1025" s="28"/>
      <c r="D1025" s="28"/>
      <c r="E1025" s="38"/>
      <c r="F1025" s="28"/>
      <c r="G1025" s="31"/>
    </row>
    <row r="1026" spans="2:7" ht="23.1" customHeight="1" x14ac:dyDescent="0.35">
      <c r="B1026" s="39"/>
      <c r="C1026" s="40" t="s">
        <v>24</v>
      </c>
      <c r="D1026" s="66">
        <f>E1024*D998</f>
        <v>63325.780000000006</v>
      </c>
      <c r="E1026" s="66"/>
      <c r="F1026" s="28"/>
      <c r="G1026" s="31"/>
    </row>
    <row r="1027" spans="2:7" ht="22.5" customHeight="1" x14ac:dyDescent="0.3">
      <c r="B1027" s="28"/>
      <c r="C1027" s="41" t="s">
        <v>25</v>
      </c>
      <c r="D1027" s="67">
        <f>D1026/D997</f>
        <v>84.097981407702534</v>
      </c>
      <c r="E1027" s="67"/>
      <c r="F1027" s="28"/>
      <c r="G1027" s="28"/>
    </row>
    <row r="1028" spans="2:7" ht="54.95" customHeight="1" x14ac:dyDescent="0.8">
      <c r="B1028" s="68" t="s">
        <v>113</v>
      </c>
      <c r="C1028" s="68"/>
      <c r="D1028" s="68"/>
      <c r="E1028" s="68"/>
      <c r="F1028" s="68"/>
      <c r="G1028" s="68"/>
    </row>
    <row r="1029" spans="2:7" ht="45.95" customHeight="1" x14ac:dyDescent="0.25">
      <c r="B1029" s="59" t="s">
        <v>27</v>
      </c>
      <c r="C1029" s="59"/>
      <c r="D1029" s="59"/>
      <c r="E1029" s="59"/>
      <c r="F1029" s="59"/>
      <c r="G1029" s="59"/>
    </row>
    <row r="1030" spans="2:7" ht="30" customHeight="1" x14ac:dyDescent="0.25">
      <c r="B1030" s="4"/>
      <c r="C1030" s="5" t="s">
        <v>3</v>
      </c>
      <c r="D1030" s="6"/>
      <c r="E1030" s="4"/>
      <c r="F1030" s="4"/>
      <c r="G1030" s="7"/>
    </row>
    <row r="1031" spans="2:7" ht="23.1" customHeight="1" x14ac:dyDescent="0.25">
      <c r="B1031" s="4"/>
      <c r="C1031" s="60" t="s">
        <v>4</v>
      </c>
      <c r="D1031" s="63" t="s">
        <v>26</v>
      </c>
      <c r="E1031" s="64"/>
      <c r="F1031" s="64"/>
      <c r="G1031" s="65"/>
    </row>
    <row r="1032" spans="2:7" ht="23.1" customHeight="1" x14ac:dyDescent="0.25">
      <c r="B1032" s="4"/>
      <c r="C1032" s="61"/>
      <c r="D1032" s="63" t="s">
        <v>97</v>
      </c>
      <c r="E1032" s="64"/>
      <c r="F1032" s="64"/>
      <c r="G1032" s="65"/>
    </row>
    <row r="1033" spans="2:7" ht="23.1" customHeight="1" x14ac:dyDescent="0.25">
      <c r="B1033" s="4"/>
      <c r="C1033" s="62"/>
      <c r="D1033" s="63" t="s">
        <v>114</v>
      </c>
      <c r="E1033" s="64"/>
      <c r="F1033" s="64"/>
      <c r="G1033" s="65"/>
    </row>
    <row r="1034" spans="2:7" ht="23.1" customHeight="1" x14ac:dyDescent="0.25">
      <c r="B1034" s="4"/>
      <c r="C1034" s="8" t="s">
        <v>5</v>
      </c>
      <c r="D1034" s="43">
        <v>4.2</v>
      </c>
      <c r="E1034" s="10"/>
      <c r="F1034" s="4"/>
      <c r="G1034" s="7"/>
    </row>
    <row r="1035" spans="2:7" ht="23.1" customHeight="1" x14ac:dyDescent="0.25">
      <c r="B1035" s="4"/>
      <c r="C1035" s="8" t="s">
        <v>6</v>
      </c>
      <c r="D1035" s="11">
        <v>755</v>
      </c>
      <c r="E1035" s="47" t="s">
        <v>7</v>
      </c>
      <c r="F1035" s="48"/>
      <c r="G1035" s="51">
        <f>D1036/D1035</f>
        <v>43.562913907284766</v>
      </c>
    </row>
    <row r="1036" spans="2:7" ht="23.1" customHeight="1" x14ac:dyDescent="0.25">
      <c r="B1036" s="4"/>
      <c r="C1036" s="8" t="s">
        <v>8</v>
      </c>
      <c r="D1036" s="9">
        <v>32890</v>
      </c>
      <c r="E1036" s="49"/>
      <c r="F1036" s="50"/>
      <c r="G1036" s="52"/>
    </row>
    <row r="1037" spans="2:7" ht="23.1" customHeight="1" x14ac:dyDescent="0.25">
      <c r="B1037" s="4"/>
      <c r="C1037" s="12"/>
      <c r="D1037" s="13"/>
      <c r="E1037" s="10"/>
      <c r="F1037" s="4"/>
      <c r="G1037" s="7"/>
    </row>
    <row r="1038" spans="2:7" ht="23.1" customHeight="1" x14ac:dyDescent="0.25">
      <c r="B1038" s="4"/>
      <c r="C1038" s="14" t="s">
        <v>9</v>
      </c>
      <c r="D1038" s="15" t="s">
        <v>34</v>
      </c>
      <c r="E1038" s="4"/>
      <c r="F1038" s="4"/>
      <c r="G1038" s="7"/>
    </row>
    <row r="1039" spans="2:7" ht="23.1" customHeight="1" x14ac:dyDescent="0.25">
      <c r="B1039" s="4"/>
      <c r="C1039" s="14" t="s">
        <v>10</v>
      </c>
      <c r="D1039" s="15">
        <v>45</v>
      </c>
      <c r="E1039" s="4"/>
      <c r="F1039" s="4"/>
      <c r="G1039" s="7"/>
    </row>
    <row r="1040" spans="2:7" ht="23.1" customHeight="1" x14ac:dyDescent="0.25">
      <c r="B1040" s="4"/>
      <c r="C1040" s="14" t="s">
        <v>11</v>
      </c>
      <c r="D1040" s="16" t="s">
        <v>12</v>
      </c>
      <c r="E1040" s="4"/>
      <c r="F1040" s="4"/>
      <c r="G1040" s="7"/>
    </row>
    <row r="1041" spans="2:7" ht="23.1" customHeight="1" x14ac:dyDescent="0.25">
      <c r="B1041" s="4"/>
      <c r="C1041" s="4"/>
      <c r="D1041" s="4"/>
      <c r="E1041" s="4"/>
      <c r="F1041" s="4"/>
      <c r="G1041" s="7"/>
    </row>
    <row r="1042" spans="2:7" ht="50.1" customHeight="1" x14ac:dyDescent="0.25">
      <c r="B1042" s="53" t="s">
        <v>1</v>
      </c>
      <c r="C1042" s="54"/>
      <c r="D1042" s="17" t="s">
        <v>13</v>
      </c>
      <c r="E1042" s="55" t="s">
        <v>14</v>
      </c>
      <c r="F1042" s="56"/>
      <c r="G1042" s="17" t="s">
        <v>15</v>
      </c>
    </row>
    <row r="1043" spans="2:7" ht="50.1" customHeight="1" x14ac:dyDescent="0.25">
      <c r="B1043" s="57" t="s">
        <v>28</v>
      </c>
      <c r="C1043" s="58"/>
      <c r="D1043" s="18">
        <v>127.91</v>
      </c>
      <c r="E1043" s="19">
        <v>4.2</v>
      </c>
      <c r="F1043" s="20" t="s">
        <v>0</v>
      </c>
      <c r="G1043" s="21">
        <f>D1043*E1043</f>
        <v>537.22199999999998</v>
      </c>
    </row>
    <row r="1044" spans="2:7" ht="50.1" customHeight="1" x14ac:dyDescent="0.25">
      <c r="B1044" s="44" t="s">
        <v>29</v>
      </c>
      <c r="C1044" s="45"/>
      <c r="D1044" s="18">
        <v>970</v>
      </c>
      <c r="E1044" s="19">
        <v>0.9</v>
      </c>
      <c r="F1044" s="20" t="s">
        <v>2</v>
      </c>
      <c r="G1044" s="21">
        <f t="shared" ref="G1044:G1055" si="27">D1044*E1044</f>
        <v>873</v>
      </c>
    </row>
    <row r="1045" spans="2:7" ht="50.1" customHeight="1" x14ac:dyDescent="0.25">
      <c r="B1045" s="44" t="s">
        <v>16</v>
      </c>
      <c r="C1045" s="45"/>
      <c r="D1045" s="18">
        <v>2020</v>
      </c>
      <c r="E1045" s="19">
        <v>0.9</v>
      </c>
      <c r="F1045" s="20" t="s">
        <v>2</v>
      </c>
      <c r="G1045" s="21">
        <f t="shared" si="27"/>
        <v>1818</v>
      </c>
    </row>
    <row r="1046" spans="2:7" ht="50.1" customHeight="1" x14ac:dyDescent="0.25">
      <c r="B1046" s="44" t="s">
        <v>40</v>
      </c>
      <c r="C1046" s="45"/>
      <c r="D1046" s="18">
        <v>1930</v>
      </c>
      <c r="E1046" s="19"/>
      <c r="F1046" s="20" t="s">
        <v>0</v>
      </c>
      <c r="G1046" s="21">
        <f t="shared" si="27"/>
        <v>0</v>
      </c>
    </row>
    <row r="1047" spans="2:7" ht="50.1" customHeight="1" x14ac:dyDescent="0.25">
      <c r="B1047" s="44" t="s">
        <v>37</v>
      </c>
      <c r="C1047" s="45"/>
      <c r="D1047" s="22">
        <v>5800</v>
      </c>
      <c r="E1047" s="19">
        <v>4.2</v>
      </c>
      <c r="F1047" s="20" t="s">
        <v>0</v>
      </c>
      <c r="G1047" s="21">
        <f t="shared" si="27"/>
        <v>24360</v>
      </c>
    </row>
    <row r="1048" spans="2:7" ht="50.1" customHeight="1" x14ac:dyDescent="0.25">
      <c r="B1048" s="44" t="s">
        <v>38</v>
      </c>
      <c r="C1048" s="45"/>
      <c r="D1048" s="22">
        <v>4375</v>
      </c>
      <c r="E1048" s="19">
        <v>0</v>
      </c>
      <c r="F1048" s="20"/>
      <c r="G1048" s="21">
        <f t="shared" si="27"/>
        <v>0</v>
      </c>
    </row>
    <row r="1049" spans="2:7" ht="99.95" customHeight="1" x14ac:dyDescent="0.25">
      <c r="B1049" s="44" t="s">
        <v>41</v>
      </c>
      <c r="C1049" s="45"/>
      <c r="D1049" s="18">
        <v>748</v>
      </c>
      <c r="E1049" s="19">
        <v>4.2</v>
      </c>
      <c r="F1049" s="20" t="s">
        <v>0</v>
      </c>
      <c r="G1049" s="21">
        <f t="shared" si="27"/>
        <v>3141.6</v>
      </c>
    </row>
    <row r="1050" spans="2:7" ht="99.95" customHeight="1" x14ac:dyDescent="0.25">
      <c r="B1050" s="44" t="s">
        <v>39</v>
      </c>
      <c r="C1050" s="45"/>
      <c r="D1050" s="18">
        <v>11000</v>
      </c>
      <c r="E1050" s="19">
        <v>0</v>
      </c>
      <c r="F1050" s="20" t="s">
        <v>0</v>
      </c>
      <c r="G1050" s="21">
        <f t="shared" si="27"/>
        <v>0</v>
      </c>
    </row>
    <row r="1051" spans="2:7" ht="99.95" customHeight="1" x14ac:dyDescent="0.25">
      <c r="B1051" s="44" t="s">
        <v>39</v>
      </c>
      <c r="C1051" s="45"/>
      <c r="D1051" s="18">
        <v>15250</v>
      </c>
      <c r="E1051" s="19">
        <v>0</v>
      </c>
      <c r="F1051" s="20" t="s">
        <v>0</v>
      </c>
      <c r="G1051" s="21">
        <f t="shared" si="27"/>
        <v>0</v>
      </c>
    </row>
    <row r="1052" spans="2:7" ht="99.95" customHeight="1" x14ac:dyDescent="0.25">
      <c r="B1052" s="44" t="s">
        <v>30</v>
      </c>
      <c r="C1052" s="45"/>
      <c r="D1052" s="18">
        <v>3400</v>
      </c>
      <c r="E1052" s="19">
        <v>0</v>
      </c>
      <c r="F1052" s="20" t="s">
        <v>0</v>
      </c>
      <c r="G1052" s="21">
        <f t="shared" si="27"/>
        <v>0</v>
      </c>
    </row>
    <row r="1053" spans="2:7" ht="99.95" customHeight="1" x14ac:dyDescent="0.25">
      <c r="B1053" s="44" t="s">
        <v>31</v>
      </c>
      <c r="C1053" s="45"/>
      <c r="D1053" s="18">
        <v>870</v>
      </c>
      <c r="E1053" s="19">
        <v>0</v>
      </c>
      <c r="F1053" s="20" t="s">
        <v>0</v>
      </c>
      <c r="G1053" s="21">
        <f t="shared" si="27"/>
        <v>0</v>
      </c>
    </row>
    <row r="1054" spans="2:7" ht="99.95" customHeight="1" x14ac:dyDescent="0.25">
      <c r="B1054" s="44" t="s">
        <v>43</v>
      </c>
      <c r="C1054" s="45"/>
      <c r="D1054" s="18">
        <v>3220</v>
      </c>
      <c r="E1054" s="19">
        <v>0</v>
      </c>
      <c r="F1054" s="20" t="s">
        <v>0</v>
      </c>
      <c r="G1054" s="21">
        <f t="shared" si="27"/>
        <v>0</v>
      </c>
    </row>
    <row r="1055" spans="2:7" ht="99.95" customHeight="1" x14ac:dyDescent="0.25">
      <c r="B1055" s="44" t="s">
        <v>42</v>
      </c>
      <c r="C1055" s="45"/>
      <c r="D1055" s="18">
        <v>4820</v>
      </c>
      <c r="E1055" s="19">
        <v>0</v>
      </c>
      <c r="F1055" s="20" t="s">
        <v>0</v>
      </c>
      <c r="G1055" s="21">
        <f t="shared" si="27"/>
        <v>0</v>
      </c>
    </row>
    <row r="1056" spans="2:7" ht="23.1" customHeight="1" x14ac:dyDescent="0.25">
      <c r="B1056" s="23"/>
      <c r="C1056" s="23"/>
      <c r="D1056" s="24"/>
      <c r="E1056" s="25"/>
      <c r="F1056" s="26"/>
      <c r="G1056" s="27"/>
    </row>
    <row r="1057" spans="2:7" ht="23.1" customHeight="1" x14ac:dyDescent="0.25">
      <c r="B1057" s="28"/>
      <c r="C1057" s="29" t="s">
        <v>17</v>
      </c>
      <c r="D1057" s="30"/>
      <c r="E1057" s="28"/>
      <c r="F1057" s="28"/>
      <c r="G1057" s="31"/>
    </row>
    <row r="1058" spans="2:7" ht="23.1" customHeight="1" x14ac:dyDescent="0.25">
      <c r="B1058" s="28"/>
      <c r="C1058" s="46" t="s">
        <v>18</v>
      </c>
      <c r="D1058" s="42" t="s">
        <v>19</v>
      </c>
      <c r="E1058" s="33">
        <f>IF(G1043&gt;0, ROUND((G1043+D1036)/D1036,2), 0)</f>
        <v>1.02</v>
      </c>
      <c r="F1058" s="33"/>
      <c r="G1058" s="28"/>
    </row>
    <row r="1059" spans="2:7" ht="23.1" customHeight="1" x14ac:dyDescent="0.25">
      <c r="B1059" s="28"/>
      <c r="C1059" s="46"/>
      <c r="D1059" s="42" t="s">
        <v>20</v>
      </c>
      <c r="E1059" s="33">
        <f>IF(SUM(G1044:G1045)&gt;0,ROUND((G1044+G1045+D1036)/D1036,2),0)</f>
        <v>1.08</v>
      </c>
      <c r="F1059" s="33"/>
      <c r="G1059" s="31"/>
    </row>
    <row r="1060" spans="2:7" ht="23.1" customHeight="1" x14ac:dyDescent="0.25">
      <c r="B1060" s="28"/>
      <c r="C1060" s="46"/>
      <c r="D1060" s="42" t="s">
        <v>21</v>
      </c>
      <c r="E1060" s="33">
        <f>IF(G1046&gt;0,ROUND((G1046+D1036)/D1036,2),0)</f>
        <v>0</v>
      </c>
      <c r="F1060" s="34"/>
      <c r="G1060" s="31"/>
    </row>
    <row r="1061" spans="2:7" ht="23.1" customHeight="1" x14ac:dyDescent="0.25">
      <c r="B1061" s="28"/>
      <c r="C1061" s="46"/>
      <c r="D1061" s="42" t="s">
        <v>22</v>
      </c>
      <c r="E1061" s="33">
        <f>IF(SUM(G1047:G1055)&gt;0,ROUND((SUM(G1047:G1055)+D1036)/D1036,2),0)</f>
        <v>1.84</v>
      </c>
      <c r="F1061" s="28"/>
      <c r="G1061" s="31"/>
    </row>
    <row r="1062" spans="2:7" ht="23.1" customHeight="1" x14ac:dyDescent="0.25">
      <c r="B1062" s="28"/>
      <c r="C1062" s="28"/>
      <c r="D1062" s="35" t="s">
        <v>23</v>
      </c>
      <c r="E1062" s="36">
        <f>SUM(E1058:E1061)-IF(VALUE(COUNTIF(E1058:E1061,"&gt;0"))=4,3,0)-IF(VALUE(COUNTIF(E1058:E1061,"&gt;0"))=3,2,0)-IF(VALUE(COUNTIF(E1058:E1061,"&gt;0"))=2,1,0)</f>
        <v>1.9400000000000004</v>
      </c>
      <c r="F1062" s="37"/>
      <c r="G1062" s="31"/>
    </row>
    <row r="1063" spans="2:7" ht="23.1" customHeight="1" x14ac:dyDescent="0.25">
      <c r="B1063" s="28"/>
      <c r="C1063" s="28"/>
      <c r="D1063" s="28"/>
      <c r="E1063" s="38"/>
      <c r="F1063" s="28"/>
      <c r="G1063" s="31"/>
    </row>
    <row r="1064" spans="2:7" ht="23.1" customHeight="1" x14ac:dyDescent="0.35">
      <c r="B1064" s="39"/>
      <c r="C1064" s="40" t="s">
        <v>24</v>
      </c>
      <c r="D1064" s="66">
        <f>E1062*D1036</f>
        <v>63806.600000000013</v>
      </c>
      <c r="E1064" s="66"/>
      <c r="F1064" s="28"/>
      <c r="G1064" s="31"/>
    </row>
    <row r="1065" spans="2:7" ht="22.5" customHeight="1" x14ac:dyDescent="0.3">
      <c r="B1065" s="28"/>
      <c r="C1065" s="41" t="s">
        <v>25</v>
      </c>
      <c r="D1065" s="67">
        <f>D1064/D1035</f>
        <v>84.512052980132466</v>
      </c>
      <c r="E1065" s="67"/>
      <c r="F1065" s="28"/>
      <c r="G1065" s="28"/>
    </row>
    <row r="1066" spans="2:7" ht="54.95" customHeight="1" x14ac:dyDescent="0.8">
      <c r="B1066" s="68" t="s">
        <v>115</v>
      </c>
      <c r="C1066" s="68"/>
      <c r="D1066" s="68"/>
      <c r="E1066" s="68"/>
      <c r="F1066" s="68"/>
      <c r="G1066" s="68"/>
    </row>
    <row r="1067" spans="2:7" ht="45.95" customHeight="1" x14ac:dyDescent="0.25">
      <c r="B1067" s="59" t="s">
        <v>27</v>
      </c>
      <c r="C1067" s="59"/>
      <c r="D1067" s="59"/>
      <c r="E1067" s="59"/>
      <c r="F1067" s="59"/>
      <c r="G1067" s="59"/>
    </row>
    <row r="1068" spans="2:7" ht="30" customHeight="1" x14ac:dyDescent="0.25">
      <c r="B1068" s="4"/>
      <c r="C1068" s="5" t="s">
        <v>3</v>
      </c>
      <c r="D1068" s="6"/>
      <c r="E1068" s="4"/>
      <c r="F1068" s="4"/>
      <c r="G1068" s="7"/>
    </row>
    <row r="1069" spans="2:7" ht="23.1" customHeight="1" x14ac:dyDescent="0.25">
      <c r="B1069" s="4"/>
      <c r="C1069" s="60" t="s">
        <v>4</v>
      </c>
      <c r="D1069" s="63" t="s">
        <v>26</v>
      </c>
      <c r="E1069" s="64"/>
      <c r="F1069" s="64"/>
      <c r="G1069" s="65"/>
    </row>
    <row r="1070" spans="2:7" ht="23.1" customHeight="1" x14ac:dyDescent="0.25">
      <c r="B1070" s="4"/>
      <c r="C1070" s="61"/>
      <c r="D1070" s="63" t="s">
        <v>97</v>
      </c>
      <c r="E1070" s="64"/>
      <c r="F1070" s="64"/>
      <c r="G1070" s="65"/>
    </row>
    <row r="1071" spans="2:7" ht="23.1" customHeight="1" x14ac:dyDescent="0.25">
      <c r="B1071" s="4"/>
      <c r="C1071" s="62"/>
      <c r="D1071" s="63" t="s">
        <v>116</v>
      </c>
      <c r="E1071" s="64"/>
      <c r="F1071" s="64"/>
      <c r="G1071" s="65"/>
    </row>
    <row r="1072" spans="2:7" ht="23.1" customHeight="1" x14ac:dyDescent="0.25">
      <c r="B1072" s="4"/>
      <c r="C1072" s="8" t="s">
        <v>5</v>
      </c>
      <c r="D1072" s="43">
        <v>5</v>
      </c>
      <c r="E1072" s="10"/>
      <c r="F1072" s="4"/>
      <c r="G1072" s="7"/>
    </row>
    <row r="1073" spans="2:7" ht="23.1" customHeight="1" x14ac:dyDescent="0.25">
      <c r="B1073" s="4"/>
      <c r="C1073" s="8" t="s">
        <v>6</v>
      </c>
      <c r="D1073" s="11">
        <v>930</v>
      </c>
      <c r="E1073" s="47" t="s">
        <v>7</v>
      </c>
      <c r="F1073" s="48"/>
      <c r="G1073" s="51">
        <f>D1074/D1073</f>
        <v>30.27741935483871</v>
      </c>
    </row>
    <row r="1074" spans="2:7" ht="23.1" customHeight="1" x14ac:dyDescent="0.25">
      <c r="B1074" s="4"/>
      <c r="C1074" s="8" t="s">
        <v>8</v>
      </c>
      <c r="D1074" s="9">
        <v>28158</v>
      </c>
      <c r="E1074" s="49"/>
      <c r="F1074" s="50"/>
      <c r="G1074" s="52"/>
    </row>
    <row r="1075" spans="2:7" ht="23.1" customHeight="1" x14ac:dyDescent="0.25">
      <c r="B1075" s="4"/>
      <c r="C1075" s="12"/>
      <c r="D1075" s="13"/>
      <c r="E1075" s="10"/>
      <c r="F1075" s="4"/>
      <c r="G1075" s="7"/>
    </row>
    <row r="1076" spans="2:7" ht="23.1" customHeight="1" x14ac:dyDescent="0.25">
      <c r="B1076" s="4"/>
      <c r="C1076" s="14" t="s">
        <v>9</v>
      </c>
      <c r="D1076" s="15" t="s">
        <v>36</v>
      </c>
      <c r="E1076" s="4"/>
      <c r="F1076" s="4"/>
      <c r="G1076" s="7"/>
    </row>
    <row r="1077" spans="2:7" ht="23.1" customHeight="1" x14ac:dyDescent="0.25">
      <c r="B1077" s="4"/>
      <c r="C1077" s="14" t="s">
        <v>10</v>
      </c>
      <c r="D1077" s="15">
        <v>50</v>
      </c>
      <c r="E1077" s="4"/>
      <c r="F1077" s="4"/>
      <c r="G1077" s="7"/>
    </row>
    <row r="1078" spans="2:7" ht="23.1" customHeight="1" x14ac:dyDescent="0.25">
      <c r="B1078" s="4"/>
      <c r="C1078" s="14" t="s">
        <v>11</v>
      </c>
      <c r="D1078" s="16" t="s">
        <v>12</v>
      </c>
      <c r="E1078" s="4"/>
      <c r="F1078" s="4"/>
      <c r="G1078" s="7"/>
    </row>
    <row r="1079" spans="2:7" ht="23.1" customHeight="1" x14ac:dyDescent="0.25">
      <c r="B1079" s="4"/>
      <c r="C1079" s="4"/>
      <c r="D1079" s="4"/>
      <c r="E1079" s="4"/>
      <c r="F1079" s="4"/>
      <c r="G1079" s="7"/>
    </row>
    <row r="1080" spans="2:7" ht="50.1" customHeight="1" x14ac:dyDescent="0.25">
      <c r="B1080" s="53" t="s">
        <v>1</v>
      </c>
      <c r="C1080" s="54"/>
      <c r="D1080" s="17" t="s">
        <v>13</v>
      </c>
      <c r="E1080" s="55" t="s">
        <v>14</v>
      </c>
      <c r="F1080" s="56"/>
      <c r="G1080" s="17" t="s">
        <v>15</v>
      </c>
    </row>
    <row r="1081" spans="2:7" ht="50.1" customHeight="1" x14ac:dyDescent="0.25">
      <c r="B1081" s="57" t="s">
        <v>28</v>
      </c>
      <c r="C1081" s="58"/>
      <c r="D1081" s="18">
        <v>127.91</v>
      </c>
      <c r="E1081" s="19">
        <v>5</v>
      </c>
      <c r="F1081" s="20" t="s">
        <v>0</v>
      </c>
      <c r="G1081" s="21">
        <f>D1081*E1081</f>
        <v>639.54999999999995</v>
      </c>
    </row>
    <row r="1082" spans="2:7" ht="50.1" customHeight="1" x14ac:dyDescent="0.25">
      <c r="B1082" s="44" t="s">
        <v>29</v>
      </c>
      <c r="C1082" s="45"/>
      <c r="D1082" s="18">
        <v>970</v>
      </c>
      <c r="E1082" s="19">
        <v>1.1000000000000001</v>
      </c>
      <c r="F1082" s="20" t="s">
        <v>2</v>
      </c>
      <c r="G1082" s="21">
        <f t="shared" ref="G1082:G1093" si="28">D1082*E1082</f>
        <v>1067</v>
      </c>
    </row>
    <row r="1083" spans="2:7" ht="50.1" customHeight="1" x14ac:dyDescent="0.25">
      <c r="B1083" s="44" t="s">
        <v>16</v>
      </c>
      <c r="C1083" s="45"/>
      <c r="D1083" s="18">
        <v>2020</v>
      </c>
      <c r="E1083" s="19">
        <v>1.1000000000000001</v>
      </c>
      <c r="F1083" s="20" t="s">
        <v>2</v>
      </c>
      <c r="G1083" s="21">
        <f t="shared" si="28"/>
        <v>2222</v>
      </c>
    </row>
    <row r="1084" spans="2:7" ht="50.1" customHeight="1" x14ac:dyDescent="0.25">
      <c r="B1084" s="44" t="s">
        <v>40</v>
      </c>
      <c r="C1084" s="45"/>
      <c r="D1084" s="18">
        <v>1930</v>
      </c>
      <c r="E1084" s="19"/>
      <c r="F1084" s="20" t="s">
        <v>0</v>
      </c>
      <c r="G1084" s="21">
        <f t="shared" si="28"/>
        <v>0</v>
      </c>
    </row>
    <row r="1085" spans="2:7" ht="50.1" customHeight="1" x14ac:dyDescent="0.25">
      <c r="B1085" s="44" t="s">
        <v>37</v>
      </c>
      <c r="C1085" s="45"/>
      <c r="D1085" s="22">
        <v>5800</v>
      </c>
      <c r="E1085" s="19">
        <v>5</v>
      </c>
      <c r="F1085" s="20" t="s">
        <v>0</v>
      </c>
      <c r="G1085" s="21">
        <f t="shared" si="28"/>
        <v>29000</v>
      </c>
    </row>
    <row r="1086" spans="2:7" ht="50.1" customHeight="1" x14ac:dyDescent="0.25">
      <c r="B1086" s="44" t="s">
        <v>38</v>
      </c>
      <c r="C1086" s="45"/>
      <c r="D1086" s="22">
        <v>4375</v>
      </c>
      <c r="E1086" s="19">
        <v>0</v>
      </c>
      <c r="F1086" s="20"/>
      <c r="G1086" s="21">
        <f t="shared" si="28"/>
        <v>0</v>
      </c>
    </row>
    <row r="1087" spans="2:7" ht="99.95" customHeight="1" x14ac:dyDescent="0.25">
      <c r="B1087" s="44" t="s">
        <v>41</v>
      </c>
      <c r="C1087" s="45"/>
      <c r="D1087" s="18">
        <v>748</v>
      </c>
      <c r="E1087" s="19">
        <v>5</v>
      </c>
      <c r="F1087" s="20" t="s">
        <v>0</v>
      </c>
      <c r="G1087" s="21">
        <f t="shared" si="28"/>
        <v>3740</v>
      </c>
    </row>
    <row r="1088" spans="2:7" ht="99.95" customHeight="1" x14ac:dyDescent="0.25">
      <c r="B1088" s="44" t="s">
        <v>39</v>
      </c>
      <c r="C1088" s="45"/>
      <c r="D1088" s="18">
        <v>11000</v>
      </c>
      <c r="E1088" s="19">
        <v>0</v>
      </c>
      <c r="F1088" s="20" t="s">
        <v>0</v>
      </c>
      <c r="G1088" s="21">
        <f t="shared" si="28"/>
        <v>0</v>
      </c>
    </row>
    <row r="1089" spans="2:7" ht="99.95" customHeight="1" x14ac:dyDescent="0.25">
      <c r="B1089" s="44" t="s">
        <v>39</v>
      </c>
      <c r="C1089" s="45"/>
      <c r="D1089" s="18">
        <v>15250</v>
      </c>
      <c r="E1089" s="19">
        <v>0</v>
      </c>
      <c r="F1089" s="20" t="s">
        <v>0</v>
      </c>
      <c r="G1089" s="21">
        <f t="shared" si="28"/>
        <v>0</v>
      </c>
    </row>
    <row r="1090" spans="2:7" ht="99.95" customHeight="1" x14ac:dyDescent="0.25">
      <c r="B1090" s="44" t="s">
        <v>30</v>
      </c>
      <c r="C1090" s="45"/>
      <c r="D1090" s="18">
        <v>3400</v>
      </c>
      <c r="E1090" s="19">
        <v>0</v>
      </c>
      <c r="F1090" s="20" t="s">
        <v>0</v>
      </c>
      <c r="G1090" s="21">
        <f t="shared" si="28"/>
        <v>0</v>
      </c>
    </row>
    <row r="1091" spans="2:7" ht="99.95" customHeight="1" x14ac:dyDescent="0.25">
      <c r="B1091" s="44" t="s">
        <v>31</v>
      </c>
      <c r="C1091" s="45"/>
      <c r="D1091" s="18">
        <v>870</v>
      </c>
      <c r="E1091" s="19">
        <v>0</v>
      </c>
      <c r="F1091" s="20" t="s">
        <v>0</v>
      </c>
      <c r="G1091" s="21">
        <f t="shared" si="28"/>
        <v>0</v>
      </c>
    </row>
    <row r="1092" spans="2:7" ht="99.95" customHeight="1" x14ac:dyDescent="0.25">
      <c r="B1092" s="44" t="s">
        <v>43</v>
      </c>
      <c r="C1092" s="45"/>
      <c r="D1092" s="18">
        <v>3220</v>
      </c>
      <c r="E1092" s="19">
        <v>0</v>
      </c>
      <c r="F1092" s="20" t="s">
        <v>0</v>
      </c>
      <c r="G1092" s="21">
        <f t="shared" si="28"/>
        <v>0</v>
      </c>
    </row>
    <row r="1093" spans="2:7" ht="99.95" customHeight="1" x14ac:dyDescent="0.25">
      <c r="B1093" s="44" t="s">
        <v>42</v>
      </c>
      <c r="C1093" s="45"/>
      <c r="D1093" s="18">
        <v>4820</v>
      </c>
      <c r="E1093" s="19">
        <v>0</v>
      </c>
      <c r="F1093" s="20" t="s">
        <v>0</v>
      </c>
      <c r="G1093" s="21">
        <f t="shared" si="28"/>
        <v>0</v>
      </c>
    </row>
    <row r="1094" spans="2:7" ht="23.1" customHeight="1" x14ac:dyDescent="0.25">
      <c r="B1094" s="23"/>
      <c r="C1094" s="23"/>
      <c r="D1094" s="24"/>
      <c r="E1094" s="25"/>
      <c r="F1094" s="26"/>
      <c r="G1094" s="27"/>
    </row>
    <row r="1095" spans="2:7" ht="23.1" customHeight="1" x14ac:dyDescent="0.25">
      <c r="B1095" s="28"/>
      <c r="C1095" s="29" t="s">
        <v>17</v>
      </c>
      <c r="D1095" s="30"/>
      <c r="E1095" s="28"/>
      <c r="F1095" s="28"/>
      <c r="G1095" s="31"/>
    </row>
    <row r="1096" spans="2:7" ht="23.1" customHeight="1" x14ac:dyDescent="0.25">
      <c r="B1096" s="28"/>
      <c r="C1096" s="46" t="s">
        <v>18</v>
      </c>
      <c r="D1096" s="42" t="s">
        <v>19</v>
      </c>
      <c r="E1096" s="33">
        <f>IF(G1081&gt;0, ROUND((G1081+D1074)/D1074,2), 0)</f>
        <v>1.02</v>
      </c>
      <c r="F1096" s="33"/>
      <c r="G1096" s="28"/>
    </row>
    <row r="1097" spans="2:7" ht="23.1" customHeight="1" x14ac:dyDescent="0.25">
      <c r="B1097" s="28"/>
      <c r="C1097" s="46"/>
      <c r="D1097" s="42" t="s">
        <v>20</v>
      </c>
      <c r="E1097" s="33">
        <f>IF(SUM(G1082:G1083)&gt;0,ROUND((G1082+G1083+D1074)/D1074,2),0)</f>
        <v>1.1200000000000001</v>
      </c>
      <c r="F1097" s="33"/>
      <c r="G1097" s="31"/>
    </row>
    <row r="1098" spans="2:7" ht="23.1" customHeight="1" x14ac:dyDescent="0.25">
      <c r="B1098" s="28"/>
      <c r="C1098" s="46"/>
      <c r="D1098" s="42" t="s">
        <v>21</v>
      </c>
      <c r="E1098" s="33">
        <f>IF(G1084&gt;0,ROUND((G1084+D1074)/D1074,2),0)</f>
        <v>0</v>
      </c>
      <c r="F1098" s="34"/>
      <c r="G1098" s="31"/>
    </row>
    <row r="1099" spans="2:7" ht="23.1" customHeight="1" x14ac:dyDescent="0.25">
      <c r="B1099" s="28"/>
      <c r="C1099" s="46"/>
      <c r="D1099" s="42" t="s">
        <v>22</v>
      </c>
      <c r="E1099" s="33">
        <f>IF(SUM(G1085:G1093)&gt;0,ROUND((SUM(G1085:G1093)+D1074)/D1074,2),0)</f>
        <v>2.16</v>
      </c>
      <c r="F1099" s="28"/>
      <c r="G1099" s="31"/>
    </row>
    <row r="1100" spans="2:7" ht="23.1" customHeight="1" x14ac:dyDescent="0.25">
      <c r="B1100" s="28"/>
      <c r="C1100" s="28"/>
      <c r="D1100" s="35" t="s">
        <v>23</v>
      </c>
      <c r="E1100" s="36">
        <f>SUM(E1096:E1099)-IF(VALUE(COUNTIF(E1096:E1099,"&gt;0"))=4,3,0)-IF(VALUE(COUNTIF(E1096:E1099,"&gt;0"))=3,2,0)-IF(VALUE(COUNTIF(E1096:E1099,"&gt;0"))=2,1,0)</f>
        <v>2.3000000000000007</v>
      </c>
      <c r="F1100" s="37"/>
      <c r="G1100" s="31"/>
    </row>
    <row r="1101" spans="2:7" ht="23.1" customHeight="1" x14ac:dyDescent="0.25">
      <c r="B1101" s="28"/>
      <c r="C1101" s="28"/>
      <c r="D1101" s="28"/>
      <c r="E1101" s="38"/>
      <c r="F1101" s="28"/>
      <c r="G1101" s="31"/>
    </row>
    <row r="1102" spans="2:7" ht="23.1" customHeight="1" x14ac:dyDescent="0.35">
      <c r="B1102" s="39"/>
      <c r="C1102" s="40" t="s">
        <v>24</v>
      </c>
      <c r="D1102" s="66">
        <f>E1100*D1074</f>
        <v>64763.400000000023</v>
      </c>
      <c r="E1102" s="66"/>
      <c r="F1102" s="28"/>
      <c r="G1102" s="31"/>
    </row>
    <row r="1103" spans="2:7" ht="22.5" customHeight="1" x14ac:dyDescent="0.3">
      <c r="B1103" s="28"/>
      <c r="C1103" s="41" t="s">
        <v>25</v>
      </c>
      <c r="D1103" s="67">
        <f>D1102/D1073</f>
        <v>69.638064516129063</v>
      </c>
      <c r="E1103" s="67"/>
      <c r="F1103" s="28"/>
      <c r="G1103" s="28"/>
    </row>
    <row r="1104" spans="2:7" ht="54.95" customHeight="1" x14ac:dyDescent="0.8">
      <c r="B1104" s="68" t="s">
        <v>117</v>
      </c>
      <c r="C1104" s="68"/>
      <c r="D1104" s="68"/>
      <c r="E1104" s="68"/>
      <c r="F1104" s="68"/>
      <c r="G1104" s="68"/>
    </row>
    <row r="1105" spans="2:7" ht="45.95" customHeight="1" x14ac:dyDescent="0.25">
      <c r="B1105" s="59" t="s">
        <v>27</v>
      </c>
      <c r="C1105" s="59"/>
      <c r="D1105" s="59"/>
      <c r="E1105" s="59"/>
      <c r="F1105" s="59"/>
      <c r="G1105" s="59"/>
    </row>
    <row r="1106" spans="2:7" ht="30" customHeight="1" x14ac:dyDescent="0.25">
      <c r="B1106" s="4"/>
      <c r="C1106" s="5" t="s">
        <v>3</v>
      </c>
      <c r="D1106" s="6"/>
      <c r="E1106" s="4"/>
      <c r="F1106" s="4"/>
      <c r="G1106" s="7"/>
    </row>
    <row r="1107" spans="2:7" ht="23.1" customHeight="1" x14ac:dyDescent="0.25">
      <c r="B1107" s="4"/>
      <c r="C1107" s="60" t="s">
        <v>4</v>
      </c>
      <c r="D1107" s="63" t="s">
        <v>26</v>
      </c>
      <c r="E1107" s="64"/>
      <c r="F1107" s="64"/>
      <c r="G1107" s="65"/>
    </row>
    <row r="1108" spans="2:7" ht="23.1" customHeight="1" x14ac:dyDescent="0.25">
      <c r="B1108" s="4"/>
      <c r="C1108" s="61"/>
      <c r="D1108" s="63" t="s">
        <v>44</v>
      </c>
      <c r="E1108" s="64"/>
      <c r="F1108" s="64"/>
      <c r="G1108" s="65"/>
    </row>
    <row r="1109" spans="2:7" ht="23.1" customHeight="1" x14ac:dyDescent="0.25">
      <c r="B1109" s="4"/>
      <c r="C1109" s="62"/>
      <c r="D1109" s="63" t="s">
        <v>122</v>
      </c>
      <c r="E1109" s="64"/>
      <c r="F1109" s="64"/>
      <c r="G1109" s="65"/>
    </row>
    <row r="1110" spans="2:7" ht="23.1" customHeight="1" x14ac:dyDescent="0.25">
      <c r="B1110" s="4"/>
      <c r="C1110" s="8" t="s">
        <v>5</v>
      </c>
      <c r="D1110" s="43">
        <v>2.5</v>
      </c>
      <c r="E1110" s="10"/>
      <c r="F1110" s="4"/>
      <c r="G1110" s="7"/>
    </row>
    <row r="1111" spans="2:7" ht="23.1" customHeight="1" x14ac:dyDescent="0.25">
      <c r="B1111" s="4"/>
      <c r="C1111" s="8" t="s">
        <v>6</v>
      </c>
      <c r="D1111" s="43">
        <v>281</v>
      </c>
      <c r="E1111" s="47" t="s">
        <v>7</v>
      </c>
      <c r="F1111" s="48"/>
      <c r="G1111" s="51">
        <f>D1112/D1111</f>
        <v>46.523131672597863</v>
      </c>
    </row>
    <row r="1112" spans="2:7" ht="23.1" customHeight="1" x14ac:dyDescent="0.25">
      <c r="B1112" s="4"/>
      <c r="C1112" s="8" t="s">
        <v>8</v>
      </c>
      <c r="D1112" s="9">
        <v>13073</v>
      </c>
      <c r="E1112" s="49"/>
      <c r="F1112" s="50"/>
      <c r="G1112" s="52"/>
    </row>
    <row r="1113" spans="2:7" ht="23.1" customHeight="1" x14ac:dyDescent="0.25">
      <c r="B1113" s="4"/>
      <c r="C1113" s="12"/>
      <c r="D1113" s="13"/>
      <c r="E1113" s="10"/>
      <c r="F1113" s="4"/>
      <c r="G1113" s="7"/>
    </row>
    <row r="1114" spans="2:7" ht="23.1" customHeight="1" x14ac:dyDescent="0.25">
      <c r="B1114" s="4"/>
      <c r="C1114" s="14" t="s">
        <v>9</v>
      </c>
      <c r="D1114" s="15" t="s">
        <v>76</v>
      </c>
      <c r="E1114" s="4"/>
      <c r="F1114" s="4"/>
      <c r="G1114" s="7"/>
    </row>
    <row r="1115" spans="2:7" ht="23.1" customHeight="1" x14ac:dyDescent="0.25">
      <c r="B1115" s="4"/>
      <c r="C1115" s="14" t="s">
        <v>10</v>
      </c>
      <c r="D1115" s="15">
        <v>65</v>
      </c>
      <c r="E1115" s="4"/>
      <c r="F1115" s="4"/>
      <c r="G1115" s="7"/>
    </row>
    <row r="1116" spans="2:7" ht="23.1" customHeight="1" x14ac:dyDescent="0.25">
      <c r="B1116" s="4"/>
      <c r="C1116" s="14" t="s">
        <v>11</v>
      </c>
      <c r="D1116" s="16" t="s">
        <v>12</v>
      </c>
      <c r="E1116" s="4"/>
      <c r="F1116" s="4"/>
      <c r="G1116" s="7"/>
    </row>
    <row r="1117" spans="2:7" ht="23.1" customHeight="1" x14ac:dyDescent="0.25">
      <c r="B1117" s="4"/>
      <c r="C1117" s="4"/>
      <c r="D1117" s="4"/>
      <c r="E1117" s="4"/>
      <c r="F1117" s="4"/>
      <c r="G1117" s="7"/>
    </row>
    <row r="1118" spans="2:7" ht="50.1" customHeight="1" x14ac:dyDescent="0.25">
      <c r="B1118" s="53" t="s">
        <v>1</v>
      </c>
      <c r="C1118" s="54"/>
      <c r="D1118" s="17" t="s">
        <v>13</v>
      </c>
      <c r="E1118" s="55" t="s">
        <v>14</v>
      </c>
      <c r="F1118" s="56"/>
      <c r="G1118" s="17" t="s">
        <v>15</v>
      </c>
    </row>
    <row r="1119" spans="2:7" ht="50.1" customHeight="1" x14ac:dyDescent="0.25">
      <c r="B1119" s="57" t="s">
        <v>28</v>
      </c>
      <c r="C1119" s="58"/>
      <c r="D1119" s="18">
        <v>127.91</v>
      </c>
      <c r="E1119" s="19">
        <v>2.5</v>
      </c>
      <c r="F1119" s="20" t="s">
        <v>0</v>
      </c>
      <c r="G1119" s="21">
        <f>D1119*E1119</f>
        <v>319.77499999999998</v>
      </c>
    </row>
    <row r="1120" spans="2:7" ht="50.1" customHeight="1" x14ac:dyDescent="0.25">
      <c r="B1120" s="44" t="s">
        <v>29</v>
      </c>
      <c r="C1120" s="45"/>
      <c r="D1120" s="18">
        <v>970</v>
      </c>
      <c r="E1120" s="19">
        <v>1.2</v>
      </c>
      <c r="F1120" s="20" t="s">
        <v>2</v>
      </c>
      <c r="G1120" s="21">
        <f t="shared" ref="G1120:G1131" si="29">D1120*E1120</f>
        <v>1164</v>
      </c>
    </row>
    <row r="1121" spans="2:7" ht="50.1" customHeight="1" x14ac:dyDescent="0.25">
      <c r="B1121" s="44" t="s">
        <v>16</v>
      </c>
      <c r="C1121" s="45"/>
      <c r="D1121" s="18">
        <v>2020</v>
      </c>
      <c r="E1121" s="19">
        <v>1.2</v>
      </c>
      <c r="F1121" s="20" t="s">
        <v>2</v>
      </c>
      <c r="G1121" s="21">
        <f t="shared" si="29"/>
        <v>2424</v>
      </c>
    </row>
    <row r="1122" spans="2:7" ht="50.1" customHeight="1" x14ac:dyDescent="0.25">
      <c r="B1122" s="44" t="s">
        <v>40</v>
      </c>
      <c r="C1122" s="45"/>
      <c r="D1122" s="18">
        <v>1930</v>
      </c>
      <c r="E1122" s="19"/>
      <c r="F1122" s="20" t="s">
        <v>0</v>
      </c>
      <c r="G1122" s="21">
        <f t="shared" si="29"/>
        <v>0</v>
      </c>
    </row>
    <row r="1123" spans="2:7" ht="50.1" customHeight="1" x14ac:dyDescent="0.25">
      <c r="B1123" s="44" t="s">
        <v>37</v>
      </c>
      <c r="C1123" s="45"/>
      <c r="D1123" s="22">
        <v>5800</v>
      </c>
      <c r="E1123" s="19">
        <v>2.5</v>
      </c>
      <c r="F1123" s="20" t="s">
        <v>0</v>
      </c>
      <c r="G1123" s="21">
        <f t="shared" si="29"/>
        <v>14500</v>
      </c>
    </row>
    <row r="1124" spans="2:7" ht="50.1" customHeight="1" x14ac:dyDescent="0.25">
      <c r="B1124" s="44" t="s">
        <v>38</v>
      </c>
      <c r="C1124" s="45"/>
      <c r="D1124" s="22">
        <v>4375</v>
      </c>
      <c r="E1124" s="19">
        <v>2.5</v>
      </c>
      <c r="F1124" s="20"/>
      <c r="G1124" s="21">
        <f t="shared" si="29"/>
        <v>10937.5</v>
      </c>
    </row>
    <row r="1125" spans="2:7" ht="99.95" customHeight="1" x14ac:dyDescent="0.25">
      <c r="B1125" s="44" t="s">
        <v>41</v>
      </c>
      <c r="C1125" s="45"/>
      <c r="D1125" s="18">
        <v>748</v>
      </c>
      <c r="E1125" s="19"/>
      <c r="F1125" s="20" t="s">
        <v>0</v>
      </c>
      <c r="G1125" s="21">
        <f t="shared" si="29"/>
        <v>0</v>
      </c>
    </row>
    <row r="1126" spans="2:7" ht="99.95" customHeight="1" x14ac:dyDescent="0.25">
      <c r="B1126" s="44" t="s">
        <v>39</v>
      </c>
      <c r="C1126" s="45"/>
      <c r="D1126" s="18">
        <v>11000</v>
      </c>
      <c r="E1126" s="19">
        <v>2</v>
      </c>
      <c r="F1126" s="20" t="s">
        <v>0</v>
      </c>
      <c r="G1126" s="21">
        <f t="shared" si="29"/>
        <v>22000</v>
      </c>
    </row>
    <row r="1127" spans="2:7" ht="99.95" customHeight="1" x14ac:dyDescent="0.25">
      <c r="B1127" s="44" t="s">
        <v>133</v>
      </c>
      <c r="C1127" s="45"/>
      <c r="D1127" s="18">
        <v>15250</v>
      </c>
      <c r="E1127" s="19">
        <v>0.5</v>
      </c>
      <c r="F1127" s="20" t="s">
        <v>0</v>
      </c>
      <c r="G1127" s="21">
        <f t="shared" si="29"/>
        <v>7625</v>
      </c>
    </row>
    <row r="1128" spans="2:7" ht="99.95" customHeight="1" x14ac:dyDescent="0.25">
      <c r="B1128" s="44" t="s">
        <v>30</v>
      </c>
      <c r="C1128" s="45"/>
      <c r="D1128" s="18">
        <v>3400</v>
      </c>
      <c r="E1128" s="19">
        <v>2.5</v>
      </c>
      <c r="F1128" s="20" t="s">
        <v>0</v>
      </c>
      <c r="G1128" s="21">
        <f t="shared" si="29"/>
        <v>8500</v>
      </c>
    </row>
    <row r="1129" spans="2:7" ht="99.95" customHeight="1" x14ac:dyDescent="0.25">
      <c r="B1129" s="44" t="s">
        <v>31</v>
      </c>
      <c r="C1129" s="45"/>
      <c r="D1129" s="18">
        <v>870</v>
      </c>
      <c r="E1129" s="19">
        <v>2.5</v>
      </c>
      <c r="F1129" s="20" t="s">
        <v>0</v>
      </c>
      <c r="G1129" s="21">
        <f t="shared" si="29"/>
        <v>2175</v>
      </c>
    </row>
    <row r="1130" spans="2:7" ht="99.95" customHeight="1" x14ac:dyDescent="0.25">
      <c r="B1130" s="44" t="s">
        <v>43</v>
      </c>
      <c r="C1130" s="45"/>
      <c r="D1130" s="18">
        <v>3220</v>
      </c>
      <c r="E1130" s="19">
        <v>2.5</v>
      </c>
      <c r="F1130" s="20" t="s">
        <v>0</v>
      </c>
      <c r="G1130" s="21">
        <f t="shared" si="29"/>
        <v>8050</v>
      </c>
    </row>
    <row r="1131" spans="2:7" ht="99.95" customHeight="1" x14ac:dyDescent="0.25">
      <c r="B1131" s="44" t="s">
        <v>42</v>
      </c>
      <c r="C1131" s="45"/>
      <c r="D1131" s="18">
        <v>4820</v>
      </c>
      <c r="E1131" s="19">
        <v>25</v>
      </c>
      <c r="F1131" s="20" t="s">
        <v>0</v>
      </c>
      <c r="G1131" s="21">
        <f t="shared" si="29"/>
        <v>120500</v>
      </c>
    </row>
    <row r="1132" spans="2:7" ht="23.1" customHeight="1" x14ac:dyDescent="0.25">
      <c r="B1132" s="23"/>
      <c r="C1132" s="23"/>
      <c r="D1132" s="24"/>
      <c r="E1132" s="25"/>
      <c r="F1132" s="26"/>
      <c r="G1132" s="27"/>
    </row>
    <row r="1133" spans="2:7" ht="23.1" customHeight="1" x14ac:dyDescent="0.25">
      <c r="B1133" s="28"/>
      <c r="C1133" s="29" t="s">
        <v>17</v>
      </c>
      <c r="D1133" s="30"/>
      <c r="E1133" s="28"/>
      <c r="F1133" s="28"/>
      <c r="G1133" s="31"/>
    </row>
    <row r="1134" spans="2:7" ht="23.1" customHeight="1" x14ac:dyDescent="0.25">
      <c r="B1134" s="28"/>
      <c r="C1134" s="46" t="s">
        <v>18</v>
      </c>
      <c r="D1134" s="42" t="s">
        <v>19</v>
      </c>
      <c r="E1134" s="33">
        <f>IF(G1119&gt;0, ROUND((G1119+D1112)/D1112,2), 0)</f>
        <v>1.02</v>
      </c>
      <c r="F1134" s="33"/>
      <c r="G1134" s="28"/>
    </row>
    <row r="1135" spans="2:7" ht="23.1" customHeight="1" x14ac:dyDescent="0.25">
      <c r="B1135" s="28"/>
      <c r="C1135" s="46"/>
      <c r="D1135" s="42" t="s">
        <v>20</v>
      </c>
      <c r="E1135" s="33">
        <f>IF(SUM(G1120:G1121)&gt;0,ROUND((G1120+G1121+D1112)/D1112,2),0)</f>
        <v>1.27</v>
      </c>
      <c r="F1135" s="33"/>
      <c r="G1135" s="31"/>
    </row>
    <row r="1136" spans="2:7" ht="23.1" customHeight="1" x14ac:dyDescent="0.25">
      <c r="B1136" s="28"/>
      <c r="C1136" s="46"/>
      <c r="D1136" s="42" t="s">
        <v>21</v>
      </c>
      <c r="E1136" s="33">
        <f>IF(G1122&gt;0,ROUND((G1122+D1112)/D1112,2),0)</f>
        <v>0</v>
      </c>
      <c r="F1136" s="34"/>
      <c r="G1136" s="31"/>
    </row>
    <row r="1137" spans="2:7" ht="23.1" customHeight="1" x14ac:dyDescent="0.25">
      <c r="B1137" s="28"/>
      <c r="C1137" s="46"/>
      <c r="D1137" s="42" t="s">
        <v>22</v>
      </c>
      <c r="E1137" s="33">
        <f>IF(SUM(G1123:G1131)&gt;0,ROUND((SUM(G1123:G1131)+D1112)/D1112,2),0)</f>
        <v>15.86</v>
      </c>
      <c r="F1137" s="28"/>
      <c r="G1137" s="31"/>
    </row>
    <row r="1138" spans="2:7" ht="23.1" customHeight="1" x14ac:dyDescent="0.25">
      <c r="B1138" s="28"/>
      <c r="C1138" s="28"/>
      <c r="D1138" s="35" t="s">
        <v>23</v>
      </c>
      <c r="E1138" s="36">
        <f>SUM(E1134:E1137)-IF(VALUE(COUNTIF(E1134:E1137,"&gt;0"))=4,3,0)-IF(VALUE(COUNTIF(E1134:E1137,"&gt;0"))=3,2,0)-IF(VALUE(COUNTIF(E1134:E1137,"&gt;0"))=2,1,0)</f>
        <v>16.149999999999999</v>
      </c>
      <c r="F1138" s="37"/>
      <c r="G1138" s="31"/>
    </row>
    <row r="1139" spans="2:7" ht="23.1" customHeight="1" x14ac:dyDescent="0.25">
      <c r="B1139" s="28"/>
      <c r="C1139" s="28"/>
      <c r="D1139" s="28"/>
      <c r="E1139" s="38"/>
      <c r="F1139" s="28"/>
      <c r="G1139" s="31"/>
    </row>
    <row r="1140" spans="2:7" ht="23.1" customHeight="1" x14ac:dyDescent="0.35">
      <c r="B1140" s="39"/>
      <c r="C1140" s="40" t="s">
        <v>24</v>
      </c>
      <c r="D1140" s="66">
        <f>E1138*D1112</f>
        <v>211128.94999999998</v>
      </c>
      <c r="E1140" s="66"/>
      <c r="F1140" s="28"/>
      <c r="G1140" s="31"/>
    </row>
    <row r="1141" spans="2:7" ht="22.5" customHeight="1" x14ac:dyDescent="0.3">
      <c r="B1141" s="28"/>
      <c r="C1141" s="41" t="s">
        <v>25</v>
      </c>
      <c r="D1141" s="67">
        <f>D1140/D1111</f>
        <v>751.34857651245545</v>
      </c>
      <c r="E1141" s="67"/>
      <c r="F1141" s="28"/>
      <c r="G1141" s="28"/>
    </row>
    <row r="1142" spans="2:7" ht="54.95" customHeight="1" x14ac:dyDescent="0.8">
      <c r="B1142" s="68" t="s">
        <v>118</v>
      </c>
      <c r="C1142" s="68"/>
      <c r="D1142" s="68"/>
      <c r="E1142" s="68"/>
      <c r="F1142" s="68"/>
      <c r="G1142" s="68"/>
    </row>
    <row r="1143" spans="2:7" ht="45.95" customHeight="1" x14ac:dyDescent="0.25">
      <c r="B1143" s="59" t="s">
        <v>27</v>
      </c>
      <c r="C1143" s="59"/>
      <c r="D1143" s="59"/>
      <c r="E1143" s="59"/>
      <c r="F1143" s="59"/>
      <c r="G1143" s="59"/>
    </row>
    <row r="1144" spans="2:7" ht="30" customHeight="1" x14ac:dyDescent="0.25">
      <c r="B1144" s="4"/>
      <c r="C1144" s="5" t="s">
        <v>3</v>
      </c>
      <c r="D1144" s="6"/>
      <c r="E1144" s="4"/>
      <c r="F1144" s="4"/>
      <c r="G1144" s="7"/>
    </row>
    <row r="1145" spans="2:7" ht="23.1" customHeight="1" x14ac:dyDescent="0.25">
      <c r="B1145" s="4"/>
      <c r="C1145" s="60" t="s">
        <v>4</v>
      </c>
      <c r="D1145" s="63" t="s">
        <v>26</v>
      </c>
      <c r="E1145" s="64"/>
      <c r="F1145" s="64"/>
      <c r="G1145" s="65"/>
    </row>
    <row r="1146" spans="2:7" ht="23.1" customHeight="1" x14ac:dyDescent="0.25">
      <c r="B1146" s="4"/>
      <c r="C1146" s="61"/>
      <c r="D1146" s="63" t="s">
        <v>44</v>
      </c>
      <c r="E1146" s="64"/>
      <c r="F1146" s="64"/>
      <c r="G1146" s="65"/>
    </row>
    <row r="1147" spans="2:7" ht="23.1" customHeight="1" x14ac:dyDescent="0.25">
      <c r="B1147" s="4"/>
      <c r="C1147" s="62"/>
      <c r="D1147" s="63" t="s">
        <v>119</v>
      </c>
      <c r="E1147" s="64"/>
      <c r="F1147" s="64"/>
      <c r="G1147" s="65"/>
    </row>
    <row r="1148" spans="2:7" ht="23.1" customHeight="1" x14ac:dyDescent="0.25">
      <c r="B1148" s="4"/>
      <c r="C1148" s="8" t="s">
        <v>5</v>
      </c>
      <c r="D1148" s="43">
        <v>1.8</v>
      </c>
      <c r="E1148" s="10"/>
      <c r="F1148" s="4"/>
      <c r="G1148" s="7"/>
    </row>
    <row r="1149" spans="2:7" ht="23.1" customHeight="1" x14ac:dyDescent="0.25">
      <c r="B1149" s="4"/>
      <c r="C1149" s="8" t="s">
        <v>6</v>
      </c>
      <c r="D1149" s="43">
        <v>220</v>
      </c>
      <c r="E1149" s="47" t="s">
        <v>7</v>
      </c>
      <c r="F1149" s="48"/>
      <c r="G1149" s="51">
        <f>D1150/D1149</f>
        <v>39.313636363636363</v>
      </c>
    </row>
    <row r="1150" spans="2:7" ht="23.1" customHeight="1" x14ac:dyDescent="0.25">
      <c r="B1150" s="4"/>
      <c r="C1150" s="8" t="s">
        <v>8</v>
      </c>
      <c r="D1150" s="9">
        <v>8649</v>
      </c>
      <c r="E1150" s="49"/>
      <c r="F1150" s="50"/>
      <c r="G1150" s="52"/>
    </row>
    <row r="1151" spans="2:7" ht="23.1" customHeight="1" x14ac:dyDescent="0.25">
      <c r="B1151" s="4"/>
      <c r="C1151" s="12"/>
      <c r="D1151" s="13"/>
      <c r="E1151" s="10"/>
      <c r="F1151" s="4"/>
      <c r="G1151" s="7"/>
    </row>
    <row r="1152" spans="2:7" ht="23.1" customHeight="1" x14ac:dyDescent="0.25">
      <c r="B1152" s="4"/>
      <c r="C1152" s="14" t="s">
        <v>9</v>
      </c>
      <c r="D1152" s="15" t="s">
        <v>121</v>
      </c>
      <c r="E1152" s="4"/>
      <c r="F1152" s="4"/>
      <c r="G1152" s="7"/>
    </row>
    <row r="1153" spans="2:7" ht="23.1" customHeight="1" x14ac:dyDescent="0.25">
      <c r="B1153" s="4"/>
      <c r="C1153" s="14" t="s">
        <v>10</v>
      </c>
      <c r="D1153" s="15">
        <v>65</v>
      </c>
      <c r="E1153" s="4"/>
      <c r="F1153" s="4"/>
      <c r="G1153" s="7"/>
    </row>
    <row r="1154" spans="2:7" ht="23.1" customHeight="1" x14ac:dyDescent="0.25">
      <c r="B1154" s="4"/>
      <c r="C1154" s="14" t="s">
        <v>11</v>
      </c>
      <c r="D1154" s="16" t="s">
        <v>12</v>
      </c>
      <c r="E1154" s="4"/>
      <c r="F1154" s="4"/>
      <c r="G1154" s="7"/>
    </row>
    <row r="1155" spans="2:7" ht="23.1" customHeight="1" x14ac:dyDescent="0.25">
      <c r="B1155" s="4"/>
      <c r="C1155" s="4"/>
      <c r="D1155" s="4"/>
      <c r="E1155" s="4"/>
      <c r="F1155" s="4"/>
      <c r="G1155" s="7"/>
    </row>
    <row r="1156" spans="2:7" ht="50.1" customHeight="1" x14ac:dyDescent="0.25">
      <c r="B1156" s="53" t="s">
        <v>1</v>
      </c>
      <c r="C1156" s="54"/>
      <c r="D1156" s="17" t="s">
        <v>13</v>
      </c>
      <c r="E1156" s="55" t="s">
        <v>14</v>
      </c>
      <c r="F1156" s="56"/>
      <c r="G1156" s="17" t="s">
        <v>15</v>
      </c>
    </row>
    <row r="1157" spans="2:7" ht="50.1" customHeight="1" x14ac:dyDescent="0.25">
      <c r="B1157" s="57" t="s">
        <v>28</v>
      </c>
      <c r="C1157" s="58"/>
      <c r="D1157" s="18">
        <v>127.91</v>
      </c>
      <c r="E1157" s="19">
        <v>1.8</v>
      </c>
      <c r="F1157" s="20" t="s">
        <v>0</v>
      </c>
      <c r="G1157" s="21">
        <f>D1157*E1157</f>
        <v>230.238</v>
      </c>
    </row>
    <row r="1158" spans="2:7" ht="50.1" customHeight="1" x14ac:dyDescent="0.25">
      <c r="B1158" s="44" t="s">
        <v>29</v>
      </c>
      <c r="C1158" s="45"/>
      <c r="D1158" s="18">
        <v>970</v>
      </c>
      <c r="E1158" s="19">
        <v>0.6</v>
      </c>
      <c r="F1158" s="20" t="s">
        <v>2</v>
      </c>
      <c r="G1158" s="21">
        <f t="shared" ref="G1158:G1169" si="30">D1158*E1158</f>
        <v>582</v>
      </c>
    </row>
    <row r="1159" spans="2:7" ht="50.1" customHeight="1" x14ac:dyDescent="0.25">
      <c r="B1159" s="44" t="s">
        <v>16</v>
      </c>
      <c r="C1159" s="45"/>
      <c r="D1159" s="18">
        <v>2020</v>
      </c>
      <c r="E1159" s="19">
        <v>0.6</v>
      </c>
      <c r="F1159" s="20" t="s">
        <v>2</v>
      </c>
      <c r="G1159" s="21">
        <f t="shared" si="30"/>
        <v>1212</v>
      </c>
    </row>
    <row r="1160" spans="2:7" ht="50.1" customHeight="1" x14ac:dyDescent="0.25">
      <c r="B1160" s="44" t="s">
        <v>40</v>
      </c>
      <c r="C1160" s="45"/>
      <c r="D1160" s="18">
        <v>1930</v>
      </c>
      <c r="E1160" s="19"/>
      <c r="F1160" s="20" t="s">
        <v>0</v>
      </c>
      <c r="G1160" s="21">
        <f t="shared" si="30"/>
        <v>0</v>
      </c>
    </row>
    <row r="1161" spans="2:7" ht="50.1" customHeight="1" x14ac:dyDescent="0.25">
      <c r="B1161" s="44" t="s">
        <v>37</v>
      </c>
      <c r="C1161" s="45"/>
      <c r="D1161" s="22">
        <v>5800</v>
      </c>
      <c r="E1161" s="19">
        <v>1.8</v>
      </c>
      <c r="F1161" s="20" t="s">
        <v>0</v>
      </c>
      <c r="G1161" s="21">
        <f t="shared" si="30"/>
        <v>10440</v>
      </c>
    </row>
    <row r="1162" spans="2:7" ht="50.1" customHeight="1" x14ac:dyDescent="0.25">
      <c r="B1162" s="44" t="s">
        <v>38</v>
      </c>
      <c r="C1162" s="45"/>
      <c r="D1162" s="22">
        <v>4375</v>
      </c>
      <c r="E1162" s="19">
        <v>1.8</v>
      </c>
      <c r="F1162" s="20"/>
      <c r="G1162" s="21">
        <f t="shared" si="30"/>
        <v>7875</v>
      </c>
    </row>
    <row r="1163" spans="2:7" ht="99.95" customHeight="1" x14ac:dyDescent="0.25">
      <c r="B1163" s="44" t="s">
        <v>41</v>
      </c>
      <c r="C1163" s="45"/>
      <c r="D1163" s="18">
        <v>748</v>
      </c>
      <c r="E1163" s="19"/>
      <c r="F1163" s="20" t="s">
        <v>0</v>
      </c>
      <c r="G1163" s="21">
        <f t="shared" si="30"/>
        <v>0</v>
      </c>
    </row>
    <row r="1164" spans="2:7" ht="99.95" customHeight="1" x14ac:dyDescent="0.25">
      <c r="B1164" s="44" t="s">
        <v>39</v>
      </c>
      <c r="C1164" s="45"/>
      <c r="D1164" s="18">
        <v>11000</v>
      </c>
      <c r="E1164" s="19">
        <v>1.4</v>
      </c>
      <c r="F1164" s="20" t="s">
        <v>0</v>
      </c>
      <c r="G1164" s="21">
        <f t="shared" si="30"/>
        <v>15399.999999999998</v>
      </c>
    </row>
    <row r="1165" spans="2:7" ht="99.95" customHeight="1" x14ac:dyDescent="0.25">
      <c r="B1165" s="44" t="s">
        <v>133</v>
      </c>
      <c r="C1165" s="45"/>
      <c r="D1165" s="18">
        <v>15250</v>
      </c>
      <c r="E1165" s="19">
        <v>0.4</v>
      </c>
      <c r="F1165" s="20" t="s">
        <v>0</v>
      </c>
      <c r="G1165" s="21">
        <f t="shared" si="30"/>
        <v>6100</v>
      </c>
    </row>
    <row r="1166" spans="2:7" ht="99.95" customHeight="1" x14ac:dyDescent="0.25">
      <c r="B1166" s="44" t="s">
        <v>30</v>
      </c>
      <c r="C1166" s="45"/>
      <c r="D1166" s="18">
        <v>3400</v>
      </c>
      <c r="E1166" s="19">
        <v>1.8</v>
      </c>
      <c r="F1166" s="20" t="s">
        <v>0</v>
      </c>
      <c r="G1166" s="21">
        <f t="shared" si="30"/>
        <v>6120</v>
      </c>
    </row>
    <row r="1167" spans="2:7" ht="99.95" customHeight="1" x14ac:dyDescent="0.25">
      <c r="B1167" s="44" t="s">
        <v>31</v>
      </c>
      <c r="C1167" s="45"/>
      <c r="D1167" s="18">
        <v>870</v>
      </c>
      <c r="E1167" s="19">
        <v>1.8</v>
      </c>
      <c r="F1167" s="20" t="s">
        <v>0</v>
      </c>
      <c r="G1167" s="21">
        <f t="shared" si="30"/>
        <v>1566</v>
      </c>
    </row>
    <row r="1168" spans="2:7" ht="99.95" customHeight="1" x14ac:dyDescent="0.25">
      <c r="B1168" s="44" t="s">
        <v>43</v>
      </c>
      <c r="C1168" s="45"/>
      <c r="D1168" s="18">
        <v>3220</v>
      </c>
      <c r="E1168" s="19">
        <v>1.8</v>
      </c>
      <c r="F1168" s="20" t="s">
        <v>0</v>
      </c>
      <c r="G1168" s="21">
        <f t="shared" si="30"/>
        <v>5796</v>
      </c>
    </row>
    <row r="1169" spans="2:7" ht="99.95" customHeight="1" x14ac:dyDescent="0.25">
      <c r="B1169" s="44" t="s">
        <v>42</v>
      </c>
      <c r="C1169" s="45"/>
      <c r="D1169" s="18">
        <v>4820</v>
      </c>
      <c r="E1169" s="19">
        <v>18</v>
      </c>
      <c r="F1169" s="20" t="s">
        <v>0</v>
      </c>
      <c r="G1169" s="21">
        <f t="shared" si="30"/>
        <v>86760</v>
      </c>
    </row>
    <row r="1170" spans="2:7" ht="23.1" customHeight="1" x14ac:dyDescent="0.25">
      <c r="B1170" s="23"/>
      <c r="C1170" s="23"/>
      <c r="D1170" s="24"/>
      <c r="E1170" s="25"/>
      <c r="F1170" s="26"/>
      <c r="G1170" s="27"/>
    </row>
    <row r="1171" spans="2:7" ht="23.1" customHeight="1" x14ac:dyDescent="0.25">
      <c r="B1171" s="28"/>
      <c r="C1171" s="29" t="s">
        <v>17</v>
      </c>
      <c r="D1171" s="30"/>
      <c r="E1171" s="28"/>
      <c r="F1171" s="28"/>
      <c r="G1171" s="31"/>
    </row>
    <row r="1172" spans="2:7" ht="23.1" customHeight="1" x14ac:dyDescent="0.25">
      <c r="B1172" s="28"/>
      <c r="C1172" s="46" t="s">
        <v>18</v>
      </c>
      <c r="D1172" s="42" t="s">
        <v>19</v>
      </c>
      <c r="E1172" s="33">
        <f>IF(G1157&gt;0, ROUND((G1157+D1150)/D1150,2), 0)</f>
        <v>1.03</v>
      </c>
      <c r="F1172" s="33"/>
      <c r="G1172" s="28"/>
    </row>
    <row r="1173" spans="2:7" ht="23.1" customHeight="1" x14ac:dyDescent="0.25">
      <c r="B1173" s="28"/>
      <c r="C1173" s="46"/>
      <c r="D1173" s="42" t="s">
        <v>20</v>
      </c>
      <c r="E1173" s="33">
        <f>IF(SUM(G1158:G1159)&gt;0,ROUND((G1158+G1159+D1150)/D1150,2),0)</f>
        <v>1.21</v>
      </c>
      <c r="F1173" s="33"/>
      <c r="G1173" s="31"/>
    </row>
    <row r="1174" spans="2:7" ht="23.1" customHeight="1" x14ac:dyDescent="0.25">
      <c r="B1174" s="28"/>
      <c r="C1174" s="46"/>
      <c r="D1174" s="42" t="s">
        <v>21</v>
      </c>
      <c r="E1174" s="33">
        <f>IF(G1160&gt;0,ROUND((G1160+D1150)/D1150,2),0)</f>
        <v>0</v>
      </c>
      <c r="F1174" s="34"/>
      <c r="G1174" s="31"/>
    </row>
    <row r="1175" spans="2:7" ht="23.1" customHeight="1" x14ac:dyDescent="0.25">
      <c r="B1175" s="28"/>
      <c r="C1175" s="46"/>
      <c r="D1175" s="42" t="s">
        <v>22</v>
      </c>
      <c r="E1175" s="33">
        <f>IF(SUM(G1161:G1169)&gt;0,ROUND((SUM(G1161:G1169)+D1150)/D1150,2),0)</f>
        <v>17.190000000000001</v>
      </c>
      <c r="F1175" s="28"/>
      <c r="G1175" s="31"/>
    </row>
    <row r="1176" spans="2:7" ht="23.1" customHeight="1" x14ac:dyDescent="0.25">
      <c r="B1176" s="28"/>
      <c r="C1176" s="28"/>
      <c r="D1176" s="35" t="s">
        <v>23</v>
      </c>
      <c r="E1176" s="36">
        <f>SUM(E1172:E1175)-IF(VALUE(COUNTIF(E1172:E1175,"&gt;0"))=4,3,0)-IF(VALUE(COUNTIF(E1172:E1175,"&gt;0"))=3,2,0)-IF(VALUE(COUNTIF(E1172:E1175,"&gt;0"))=2,1,0)</f>
        <v>17.43</v>
      </c>
      <c r="F1176" s="37"/>
      <c r="G1176" s="31"/>
    </row>
    <row r="1177" spans="2:7" ht="23.1" customHeight="1" x14ac:dyDescent="0.25">
      <c r="B1177" s="28"/>
      <c r="C1177" s="28"/>
      <c r="D1177" s="28"/>
      <c r="E1177" s="38"/>
      <c r="F1177" s="28"/>
      <c r="G1177" s="31"/>
    </row>
    <row r="1178" spans="2:7" ht="23.1" customHeight="1" x14ac:dyDescent="0.35">
      <c r="B1178" s="39"/>
      <c r="C1178" s="40" t="s">
        <v>24</v>
      </c>
      <c r="D1178" s="66">
        <f>E1176*D1150</f>
        <v>150752.07</v>
      </c>
      <c r="E1178" s="66"/>
      <c r="F1178" s="28"/>
      <c r="G1178" s="31"/>
    </row>
    <row r="1179" spans="2:7" ht="22.5" customHeight="1" x14ac:dyDescent="0.3">
      <c r="B1179" s="28"/>
      <c r="C1179" s="41" t="s">
        <v>25</v>
      </c>
      <c r="D1179" s="67">
        <f>D1178/D1149</f>
        <v>685.23668181818186</v>
      </c>
      <c r="E1179" s="67"/>
      <c r="F1179" s="28"/>
      <c r="G1179" s="28"/>
    </row>
    <row r="1180" spans="2:7" ht="54.95" customHeight="1" x14ac:dyDescent="0.8">
      <c r="B1180" s="68" t="s">
        <v>123</v>
      </c>
      <c r="C1180" s="68"/>
      <c r="D1180" s="68"/>
      <c r="E1180" s="68"/>
      <c r="F1180" s="68"/>
      <c r="G1180" s="68"/>
    </row>
    <row r="1181" spans="2:7" ht="45.95" customHeight="1" x14ac:dyDescent="0.25">
      <c r="B1181" s="59" t="s">
        <v>27</v>
      </c>
      <c r="C1181" s="59"/>
      <c r="D1181" s="59"/>
      <c r="E1181" s="59"/>
      <c r="F1181" s="59"/>
      <c r="G1181" s="59"/>
    </row>
    <row r="1182" spans="2:7" ht="30" customHeight="1" x14ac:dyDescent="0.25">
      <c r="B1182" s="4"/>
      <c r="C1182" s="5" t="s">
        <v>3</v>
      </c>
      <c r="D1182" s="6"/>
      <c r="E1182" s="4"/>
      <c r="F1182" s="4"/>
      <c r="G1182" s="7"/>
    </row>
    <row r="1183" spans="2:7" ht="23.1" customHeight="1" x14ac:dyDescent="0.25">
      <c r="B1183" s="4"/>
      <c r="C1183" s="60" t="s">
        <v>4</v>
      </c>
      <c r="D1183" s="63" t="s">
        <v>26</v>
      </c>
      <c r="E1183" s="64"/>
      <c r="F1183" s="64"/>
      <c r="G1183" s="65"/>
    </row>
    <row r="1184" spans="2:7" ht="23.1" customHeight="1" x14ac:dyDescent="0.25">
      <c r="B1184" s="4"/>
      <c r="C1184" s="61"/>
      <c r="D1184" s="63" t="s">
        <v>44</v>
      </c>
      <c r="E1184" s="64"/>
      <c r="F1184" s="64"/>
      <c r="G1184" s="65"/>
    </row>
    <row r="1185" spans="2:7" ht="23.1" customHeight="1" x14ac:dyDescent="0.25">
      <c r="B1185" s="4"/>
      <c r="C1185" s="62"/>
      <c r="D1185" s="63" t="s">
        <v>120</v>
      </c>
      <c r="E1185" s="64"/>
      <c r="F1185" s="64"/>
      <c r="G1185" s="65"/>
    </row>
    <row r="1186" spans="2:7" ht="23.1" customHeight="1" x14ac:dyDescent="0.25">
      <c r="B1186" s="4"/>
      <c r="C1186" s="8" t="s">
        <v>5</v>
      </c>
      <c r="D1186" s="43">
        <v>3.5</v>
      </c>
      <c r="E1186" s="10"/>
      <c r="F1186" s="4"/>
      <c r="G1186" s="7"/>
    </row>
    <row r="1187" spans="2:7" ht="23.1" customHeight="1" x14ac:dyDescent="0.25">
      <c r="B1187" s="4"/>
      <c r="C1187" s="8" t="s">
        <v>6</v>
      </c>
      <c r="D1187" s="43">
        <v>371</v>
      </c>
      <c r="E1187" s="47" t="s">
        <v>7</v>
      </c>
      <c r="F1187" s="48"/>
      <c r="G1187" s="51">
        <f>D1188/D1187</f>
        <v>42.002695417789759</v>
      </c>
    </row>
    <row r="1188" spans="2:7" ht="23.1" customHeight="1" x14ac:dyDescent="0.25">
      <c r="B1188" s="4"/>
      <c r="C1188" s="8" t="s">
        <v>8</v>
      </c>
      <c r="D1188" s="9">
        <v>15583</v>
      </c>
      <c r="E1188" s="49"/>
      <c r="F1188" s="50"/>
      <c r="G1188" s="52"/>
    </row>
    <row r="1189" spans="2:7" ht="23.1" customHeight="1" x14ac:dyDescent="0.25">
      <c r="B1189" s="4"/>
      <c r="C1189" s="12"/>
      <c r="D1189" s="13"/>
      <c r="E1189" s="10"/>
      <c r="F1189" s="4"/>
      <c r="G1189" s="7"/>
    </row>
    <row r="1190" spans="2:7" ht="23.1" customHeight="1" x14ac:dyDescent="0.25">
      <c r="B1190" s="4"/>
      <c r="C1190" s="14" t="s">
        <v>9</v>
      </c>
      <c r="D1190" s="15" t="s">
        <v>121</v>
      </c>
      <c r="E1190" s="4"/>
      <c r="F1190" s="4"/>
      <c r="G1190" s="7"/>
    </row>
    <row r="1191" spans="2:7" ht="23.1" customHeight="1" x14ac:dyDescent="0.25">
      <c r="B1191" s="4"/>
      <c r="C1191" s="14" t="s">
        <v>10</v>
      </c>
      <c r="D1191" s="15">
        <v>65</v>
      </c>
      <c r="E1191" s="4"/>
      <c r="F1191" s="4"/>
      <c r="G1191" s="7"/>
    </row>
    <row r="1192" spans="2:7" ht="23.1" customHeight="1" x14ac:dyDescent="0.25">
      <c r="B1192" s="4"/>
      <c r="C1192" s="14" t="s">
        <v>11</v>
      </c>
      <c r="D1192" s="16" t="s">
        <v>12</v>
      </c>
      <c r="E1192" s="4"/>
      <c r="F1192" s="4"/>
      <c r="G1192" s="7"/>
    </row>
    <row r="1193" spans="2:7" ht="23.1" customHeight="1" x14ac:dyDescent="0.25">
      <c r="B1193" s="4"/>
      <c r="C1193" s="4"/>
      <c r="D1193" s="4"/>
      <c r="E1193" s="4"/>
      <c r="F1193" s="4"/>
      <c r="G1193" s="7"/>
    </row>
    <row r="1194" spans="2:7" ht="50.1" customHeight="1" x14ac:dyDescent="0.25">
      <c r="B1194" s="53" t="s">
        <v>1</v>
      </c>
      <c r="C1194" s="54"/>
      <c r="D1194" s="17" t="s">
        <v>13</v>
      </c>
      <c r="E1194" s="55" t="s">
        <v>14</v>
      </c>
      <c r="F1194" s="56"/>
      <c r="G1194" s="17" t="s">
        <v>15</v>
      </c>
    </row>
    <row r="1195" spans="2:7" ht="50.1" customHeight="1" x14ac:dyDescent="0.25">
      <c r="B1195" s="57" t="s">
        <v>28</v>
      </c>
      <c r="C1195" s="58"/>
      <c r="D1195" s="18">
        <v>127.91</v>
      </c>
      <c r="E1195" s="19">
        <v>3.5</v>
      </c>
      <c r="F1195" s="20" t="s">
        <v>0</v>
      </c>
      <c r="G1195" s="21">
        <f>D1195*E1195</f>
        <v>447.685</v>
      </c>
    </row>
    <row r="1196" spans="2:7" ht="50.1" customHeight="1" x14ac:dyDescent="0.25">
      <c r="B1196" s="44" t="s">
        <v>29</v>
      </c>
      <c r="C1196" s="45"/>
      <c r="D1196" s="18">
        <v>970</v>
      </c>
      <c r="E1196" s="19">
        <v>1</v>
      </c>
      <c r="F1196" s="20" t="s">
        <v>2</v>
      </c>
      <c r="G1196" s="21">
        <f t="shared" ref="G1196:G1207" si="31">D1196*E1196</f>
        <v>970</v>
      </c>
    </row>
    <row r="1197" spans="2:7" ht="50.1" customHeight="1" x14ac:dyDescent="0.25">
      <c r="B1197" s="44" t="s">
        <v>16</v>
      </c>
      <c r="C1197" s="45"/>
      <c r="D1197" s="18">
        <v>2020</v>
      </c>
      <c r="E1197" s="19">
        <v>1</v>
      </c>
      <c r="F1197" s="20" t="s">
        <v>2</v>
      </c>
      <c r="G1197" s="21">
        <f t="shared" si="31"/>
        <v>2020</v>
      </c>
    </row>
    <row r="1198" spans="2:7" ht="50.1" customHeight="1" x14ac:dyDescent="0.25">
      <c r="B1198" s="44" t="s">
        <v>40</v>
      </c>
      <c r="C1198" s="45"/>
      <c r="D1198" s="18">
        <v>1930</v>
      </c>
      <c r="E1198" s="19"/>
      <c r="F1198" s="20" t="s">
        <v>0</v>
      </c>
      <c r="G1198" s="21">
        <f t="shared" si="31"/>
        <v>0</v>
      </c>
    </row>
    <row r="1199" spans="2:7" ht="50.1" customHeight="1" x14ac:dyDescent="0.25">
      <c r="B1199" s="44" t="s">
        <v>37</v>
      </c>
      <c r="C1199" s="45"/>
      <c r="D1199" s="22">
        <v>5800</v>
      </c>
      <c r="E1199" s="19">
        <v>3.5</v>
      </c>
      <c r="F1199" s="20" t="s">
        <v>0</v>
      </c>
      <c r="G1199" s="21">
        <f t="shared" si="31"/>
        <v>20300</v>
      </c>
    </row>
    <row r="1200" spans="2:7" ht="50.1" customHeight="1" x14ac:dyDescent="0.25">
      <c r="B1200" s="44" t="s">
        <v>38</v>
      </c>
      <c r="C1200" s="45"/>
      <c r="D1200" s="22">
        <v>4375</v>
      </c>
      <c r="E1200" s="19">
        <v>3.5</v>
      </c>
      <c r="F1200" s="20"/>
      <c r="G1200" s="21">
        <f t="shared" si="31"/>
        <v>15312.5</v>
      </c>
    </row>
    <row r="1201" spans="2:7" ht="99.95" customHeight="1" x14ac:dyDescent="0.25">
      <c r="B1201" s="44" t="s">
        <v>41</v>
      </c>
      <c r="C1201" s="45"/>
      <c r="D1201" s="18">
        <v>748</v>
      </c>
      <c r="E1201" s="19"/>
      <c r="F1201" s="20" t="s">
        <v>0</v>
      </c>
      <c r="G1201" s="21">
        <f t="shared" si="31"/>
        <v>0</v>
      </c>
    </row>
    <row r="1202" spans="2:7" ht="99.95" customHeight="1" x14ac:dyDescent="0.25">
      <c r="B1202" s="44" t="s">
        <v>39</v>
      </c>
      <c r="C1202" s="45"/>
      <c r="D1202" s="18">
        <v>11000</v>
      </c>
      <c r="E1202" s="19">
        <v>2.8</v>
      </c>
      <c r="F1202" s="20" t="s">
        <v>0</v>
      </c>
      <c r="G1202" s="21">
        <f t="shared" si="31"/>
        <v>30799.999999999996</v>
      </c>
    </row>
    <row r="1203" spans="2:7" ht="99.95" customHeight="1" x14ac:dyDescent="0.25">
      <c r="B1203" s="44" t="s">
        <v>133</v>
      </c>
      <c r="C1203" s="45"/>
      <c r="D1203" s="18">
        <v>15250</v>
      </c>
      <c r="E1203" s="19">
        <v>0.7</v>
      </c>
      <c r="F1203" s="20" t="s">
        <v>0</v>
      </c>
      <c r="G1203" s="21">
        <f t="shared" si="31"/>
        <v>10675</v>
      </c>
    </row>
    <row r="1204" spans="2:7" ht="99.95" customHeight="1" x14ac:dyDescent="0.25">
      <c r="B1204" s="44" t="s">
        <v>30</v>
      </c>
      <c r="C1204" s="45"/>
      <c r="D1204" s="18">
        <v>3400</v>
      </c>
      <c r="E1204" s="19">
        <v>3.5</v>
      </c>
      <c r="F1204" s="20" t="s">
        <v>0</v>
      </c>
      <c r="G1204" s="21">
        <f t="shared" si="31"/>
        <v>11900</v>
      </c>
    </row>
    <row r="1205" spans="2:7" ht="99.95" customHeight="1" x14ac:dyDescent="0.25">
      <c r="B1205" s="44" t="s">
        <v>31</v>
      </c>
      <c r="C1205" s="45"/>
      <c r="D1205" s="18">
        <v>870</v>
      </c>
      <c r="E1205" s="19">
        <v>3.5</v>
      </c>
      <c r="F1205" s="20" t="s">
        <v>0</v>
      </c>
      <c r="G1205" s="21">
        <f t="shared" si="31"/>
        <v>3045</v>
      </c>
    </row>
    <row r="1206" spans="2:7" ht="99.95" customHeight="1" x14ac:dyDescent="0.25">
      <c r="B1206" s="44" t="s">
        <v>43</v>
      </c>
      <c r="C1206" s="45"/>
      <c r="D1206" s="18">
        <v>3220</v>
      </c>
      <c r="E1206" s="19">
        <v>3.5</v>
      </c>
      <c r="F1206" s="20" t="s">
        <v>0</v>
      </c>
      <c r="G1206" s="21">
        <f t="shared" si="31"/>
        <v>11270</v>
      </c>
    </row>
    <row r="1207" spans="2:7" ht="99.95" customHeight="1" x14ac:dyDescent="0.25">
      <c r="B1207" s="44" t="s">
        <v>42</v>
      </c>
      <c r="C1207" s="45"/>
      <c r="D1207" s="18">
        <v>4820</v>
      </c>
      <c r="E1207" s="19">
        <v>35</v>
      </c>
      <c r="F1207" s="20" t="s">
        <v>0</v>
      </c>
      <c r="G1207" s="21">
        <f t="shared" si="31"/>
        <v>168700</v>
      </c>
    </row>
    <row r="1208" spans="2:7" ht="23.1" customHeight="1" x14ac:dyDescent="0.25">
      <c r="B1208" s="23"/>
      <c r="C1208" s="23"/>
      <c r="D1208" s="24"/>
      <c r="E1208" s="25"/>
      <c r="F1208" s="26"/>
      <c r="G1208" s="27"/>
    </row>
    <row r="1209" spans="2:7" ht="23.1" customHeight="1" x14ac:dyDescent="0.25">
      <c r="B1209" s="28"/>
      <c r="C1209" s="29" t="s">
        <v>17</v>
      </c>
      <c r="D1209" s="30"/>
      <c r="E1209" s="28"/>
      <c r="F1209" s="28"/>
      <c r="G1209" s="31"/>
    </row>
    <row r="1210" spans="2:7" ht="23.1" customHeight="1" x14ac:dyDescent="0.25">
      <c r="B1210" s="28"/>
      <c r="C1210" s="46" t="s">
        <v>18</v>
      </c>
      <c r="D1210" s="42" t="s">
        <v>19</v>
      </c>
      <c r="E1210" s="33">
        <f>IF(G1195&gt;0, ROUND((G1195+D1188)/D1188,2), 0)</f>
        <v>1.03</v>
      </c>
      <c r="F1210" s="33"/>
      <c r="G1210" s="28"/>
    </row>
    <row r="1211" spans="2:7" ht="23.1" customHeight="1" x14ac:dyDescent="0.25">
      <c r="B1211" s="28"/>
      <c r="C1211" s="46"/>
      <c r="D1211" s="42" t="s">
        <v>20</v>
      </c>
      <c r="E1211" s="33">
        <f>IF(SUM(G1196:G1197)&gt;0,ROUND((G1196+G1197+D1188)/D1188,2),0)</f>
        <v>1.19</v>
      </c>
      <c r="F1211" s="33"/>
      <c r="G1211" s="31"/>
    </row>
    <row r="1212" spans="2:7" ht="23.1" customHeight="1" x14ac:dyDescent="0.25">
      <c r="B1212" s="28"/>
      <c r="C1212" s="46"/>
      <c r="D1212" s="42" t="s">
        <v>21</v>
      </c>
      <c r="E1212" s="33">
        <f>IF(G1198&gt;0,ROUND((G1198+D1188)/D1188,2),0)</f>
        <v>0</v>
      </c>
      <c r="F1212" s="34"/>
      <c r="G1212" s="31"/>
    </row>
    <row r="1213" spans="2:7" ht="23.1" customHeight="1" x14ac:dyDescent="0.25">
      <c r="B1213" s="28"/>
      <c r="C1213" s="46"/>
      <c r="D1213" s="42" t="s">
        <v>22</v>
      </c>
      <c r="E1213" s="33">
        <f>IF(SUM(G1199:G1207)&gt;0,ROUND((SUM(G1199:G1207)+D1188)/D1188,2),0)</f>
        <v>18.46</v>
      </c>
      <c r="F1213" s="28"/>
      <c r="G1213" s="31"/>
    </row>
    <row r="1214" spans="2:7" ht="23.1" customHeight="1" x14ac:dyDescent="0.25">
      <c r="B1214" s="28"/>
      <c r="C1214" s="28"/>
      <c r="D1214" s="35" t="s">
        <v>23</v>
      </c>
      <c r="E1214" s="36">
        <f>SUM(E1210:E1213)-IF(VALUE(COUNTIF(E1210:E1213,"&gt;0"))=4,3,0)-IF(VALUE(COUNTIF(E1210:E1213,"&gt;0"))=3,2,0)-IF(VALUE(COUNTIF(E1210:E1213,"&gt;0"))=2,1,0)</f>
        <v>18.68</v>
      </c>
      <c r="F1214" s="37"/>
      <c r="G1214" s="31"/>
    </row>
    <row r="1215" spans="2:7" ht="23.1" customHeight="1" x14ac:dyDescent="0.25">
      <c r="B1215" s="28"/>
      <c r="C1215" s="28"/>
      <c r="D1215" s="28"/>
      <c r="E1215" s="38"/>
      <c r="F1215" s="28"/>
      <c r="G1215" s="31"/>
    </row>
    <row r="1216" spans="2:7" ht="23.1" customHeight="1" x14ac:dyDescent="0.35">
      <c r="B1216" s="39"/>
      <c r="C1216" s="40" t="s">
        <v>24</v>
      </c>
      <c r="D1216" s="66">
        <f>E1214*D1188</f>
        <v>291090.44</v>
      </c>
      <c r="E1216" s="66"/>
      <c r="F1216" s="28"/>
      <c r="G1216" s="31"/>
    </row>
    <row r="1217" spans="2:7" ht="22.5" customHeight="1" x14ac:dyDescent="0.3">
      <c r="B1217" s="28"/>
      <c r="C1217" s="41" t="s">
        <v>25</v>
      </c>
      <c r="D1217" s="67">
        <f>D1216/D1187</f>
        <v>784.61035040431273</v>
      </c>
      <c r="E1217" s="67"/>
      <c r="F1217" s="28"/>
      <c r="G1217" s="28"/>
    </row>
    <row r="1218" spans="2:7" ht="54.95" customHeight="1" x14ac:dyDescent="0.8">
      <c r="B1218" s="68" t="s">
        <v>124</v>
      </c>
      <c r="C1218" s="68"/>
      <c r="D1218" s="68"/>
      <c r="E1218" s="68"/>
      <c r="F1218" s="68"/>
      <c r="G1218" s="68"/>
    </row>
    <row r="1219" spans="2:7" ht="45.95" customHeight="1" x14ac:dyDescent="0.25">
      <c r="B1219" s="59" t="s">
        <v>27</v>
      </c>
      <c r="C1219" s="59"/>
      <c r="D1219" s="59"/>
      <c r="E1219" s="59"/>
      <c r="F1219" s="59"/>
      <c r="G1219" s="59"/>
    </row>
    <row r="1220" spans="2:7" ht="30" customHeight="1" x14ac:dyDescent="0.25">
      <c r="B1220" s="4"/>
      <c r="C1220" s="5" t="s">
        <v>3</v>
      </c>
      <c r="D1220" s="6"/>
      <c r="E1220" s="4"/>
      <c r="F1220" s="4"/>
      <c r="G1220" s="7"/>
    </row>
    <row r="1221" spans="2:7" ht="23.1" customHeight="1" x14ac:dyDescent="0.25">
      <c r="B1221" s="4"/>
      <c r="C1221" s="60" t="s">
        <v>4</v>
      </c>
      <c r="D1221" s="63" t="s">
        <v>26</v>
      </c>
      <c r="E1221" s="64"/>
      <c r="F1221" s="64"/>
      <c r="G1221" s="65"/>
    </row>
    <row r="1222" spans="2:7" ht="23.1" customHeight="1" x14ac:dyDescent="0.25">
      <c r="B1222" s="4"/>
      <c r="C1222" s="61"/>
      <c r="D1222" s="63" t="s">
        <v>125</v>
      </c>
      <c r="E1222" s="64"/>
      <c r="F1222" s="64"/>
      <c r="G1222" s="65"/>
    </row>
    <row r="1223" spans="2:7" ht="23.1" customHeight="1" x14ac:dyDescent="0.25">
      <c r="B1223" s="4"/>
      <c r="C1223" s="62"/>
      <c r="D1223" s="63" t="s">
        <v>126</v>
      </c>
      <c r="E1223" s="64"/>
      <c r="F1223" s="64"/>
      <c r="G1223" s="65"/>
    </row>
    <row r="1224" spans="2:7" ht="23.1" customHeight="1" x14ac:dyDescent="0.25">
      <c r="B1224" s="4"/>
      <c r="C1224" s="8" t="s">
        <v>5</v>
      </c>
      <c r="D1224" s="43">
        <v>1.9</v>
      </c>
      <c r="E1224" s="10"/>
      <c r="F1224" s="4"/>
      <c r="G1224" s="7"/>
    </row>
    <row r="1225" spans="2:7" ht="23.1" customHeight="1" x14ac:dyDescent="0.25">
      <c r="B1225" s="4"/>
      <c r="C1225" s="8" t="s">
        <v>6</v>
      </c>
      <c r="D1225" s="43">
        <v>285</v>
      </c>
      <c r="E1225" s="47" t="s">
        <v>7</v>
      </c>
      <c r="F1225" s="48"/>
      <c r="G1225" s="51">
        <f>D1226/D1225</f>
        <v>18.835087719298247</v>
      </c>
    </row>
    <row r="1226" spans="2:7" ht="23.1" customHeight="1" x14ac:dyDescent="0.25">
      <c r="B1226" s="4"/>
      <c r="C1226" s="8" t="s">
        <v>8</v>
      </c>
      <c r="D1226" s="9">
        <v>5368</v>
      </c>
      <c r="E1226" s="49"/>
      <c r="F1226" s="50"/>
      <c r="G1226" s="52"/>
    </row>
    <row r="1227" spans="2:7" ht="23.1" customHeight="1" x14ac:dyDescent="0.25">
      <c r="B1227" s="4"/>
      <c r="C1227" s="12"/>
      <c r="D1227" s="13"/>
      <c r="E1227" s="10"/>
      <c r="F1227" s="4"/>
      <c r="G1227" s="7"/>
    </row>
    <row r="1228" spans="2:7" ht="23.1" customHeight="1" x14ac:dyDescent="0.25">
      <c r="B1228" s="4"/>
      <c r="C1228" s="14" t="s">
        <v>9</v>
      </c>
      <c r="D1228" s="15" t="s">
        <v>127</v>
      </c>
      <c r="E1228" s="4"/>
      <c r="F1228" s="4"/>
      <c r="G1228" s="7"/>
    </row>
    <row r="1229" spans="2:7" ht="23.1" customHeight="1" x14ac:dyDescent="0.25">
      <c r="B1229" s="4"/>
      <c r="C1229" s="14" t="s">
        <v>10</v>
      </c>
      <c r="D1229" s="15">
        <v>45</v>
      </c>
      <c r="E1229" s="4"/>
      <c r="F1229" s="4"/>
      <c r="G1229" s="7"/>
    </row>
    <row r="1230" spans="2:7" ht="23.1" customHeight="1" x14ac:dyDescent="0.25">
      <c r="B1230" s="4"/>
      <c r="C1230" s="14" t="s">
        <v>11</v>
      </c>
      <c r="D1230" s="16" t="s">
        <v>12</v>
      </c>
      <c r="E1230" s="4"/>
      <c r="F1230" s="4"/>
      <c r="G1230" s="7"/>
    </row>
    <row r="1231" spans="2:7" ht="23.1" customHeight="1" x14ac:dyDescent="0.25">
      <c r="B1231" s="4"/>
      <c r="C1231" s="4"/>
      <c r="D1231" s="4"/>
      <c r="E1231" s="4"/>
      <c r="F1231" s="4"/>
      <c r="G1231" s="7"/>
    </row>
    <row r="1232" spans="2:7" ht="50.1" customHeight="1" x14ac:dyDescent="0.25">
      <c r="B1232" s="53" t="s">
        <v>1</v>
      </c>
      <c r="C1232" s="54"/>
      <c r="D1232" s="17" t="s">
        <v>13</v>
      </c>
      <c r="E1232" s="55" t="s">
        <v>14</v>
      </c>
      <c r="F1232" s="56"/>
      <c r="G1232" s="17" t="s">
        <v>15</v>
      </c>
    </row>
    <row r="1233" spans="2:7" ht="50.1" customHeight="1" x14ac:dyDescent="0.25">
      <c r="B1233" s="57" t="s">
        <v>28</v>
      </c>
      <c r="C1233" s="58"/>
      <c r="D1233" s="18">
        <v>127.91</v>
      </c>
      <c r="E1233" s="19">
        <v>1.9</v>
      </c>
      <c r="F1233" s="20" t="s">
        <v>0</v>
      </c>
      <c r="G1233" s="21">
        <f>D1233*E1233</f>
        <v>243.029</v>
      </c>
    </row>
    <row r="1234" spans="2:7" ht="50.1" customHeight="1" x14ac:dyDescent="0.25">
      <c r="B1234" s="44" t="s">
        <v>29</v>
      </c>
      <c r="C1234" s="45"/>
      <c r="D1234" s="18">
        <v>970</v>
      </c>
      <c r="E1234" s="19">
        <v>0.8</v>
      </c>
      <c r="F1234" s="20" t="s">
        <v>2</v>
      </c>
      <c r="G1234" s="21">
        <f t="shared" ref="G1234:G1245" si="32">D1234*E1234</f>
        <v>776</v>
      </c>
    </row>
    <row r="1235" spans="2:7" ht="50.1" customHeight="1" x14ac:dyDescent="0.25">
      <c r="B1235" s="44" t="s">
        <v>16</v>
      </c>
      <c r="C1235" s="45"/>
      <c r="D1235" s="18">
        <v>2020</v>
      </c>
      <c r="E1235" s="19">
        <v>0.8</v>
      </c>
      <c r="F1235" s="20" t="s">
        <v>2</v>
      </c>
      <c r="G1235" s="21">
        <f t="shared" si="32"/>
        <v>1616</v>
      </c>
    </row>
    <row r="1236" spans="2:7" ht="50.1" customHeight="1" x14ac:dyDescent="0.25">
      <c r="B1236" s="44" t="s">
        <v>40</v>
      </c>
      <c r="C1236" s="45"/>
      <c r="D1236" s="18">
        <v>1930</v>
      </c>
      <c r="E1236" s="19"/>
      <c r="F1236" s="20" t="s">
        <v>0</v>
      </c>
      <c r="G1236" s="21">
        <f t="shared" si="32"/>
        <v>0</v>
      </c>
    </row>
    <row r="1237" spans="2:7" ht="50.1" customHeight="1" x14ac:dyDescent="0.25">
      <c r="B1237" s="44" t="s">
        <v>37</v>
      </c>
      <c r="C1237" s="45"/>
      <c r="D1237" s="22">
        <v>5800</v>
      </c>
      <c r="E1237" s="19">
        <v>1.9</v>
      </c>
      <c r="F1237" s="20" t="s">
        <v>0</v>
      </c>
      <c r="G1237" s="21">
        <f t="shared" si="32"/>
        <v>11020</v>
      </c>
    </row>
    <row r="1238" spans="2:7" ht="50.1" customHeight="1" x14ac:dyDescent="0.25">
      <c r="B1238" s="44" t="s">
        <v>38</v>
      </c>
      <c r="C1238" s="45"/>
      <c r="D1238" s="22">
        <v>4375</v>
      </c>
      <c r="E1238" s="19">
        <v>0</v>
      </c>
      <c r="F1238" s="20"/>
      <c r="G1238" s="21">
        <f t="shared" si="32"/>
        <v>0</v>
      </c>
    </row>
    <row r="1239" spans="2:7" ht="99.95" customHeight="1" x14ac:dyDescent="0.25">
      <c r="B1239" s="44" t="s">
        <v>41</v>
      </c>
      <c r="C1239" s="45"/>
      <c r="D1239" s="18">
        <v>748</v>
      </c>
      <c r="E1239" s="19">
        <v>1.9</v>
      </c>
      <c r="F1239" s="20" t="s">
        <v>0</v>
      </c>
      <c r="G1239" s="21">
        <f t="shared" si="32"/>
        <v>1421.2</v>
      </c>
    </row>
    <row r="1240" spans="2:7" ht="99.95" customHeight="1" x14ac:dyDescent="0.25">
      <c r="B1240" s="44" t="s">
        <v>39</v>
      </c>
      <c r="C1240" s="45"/>
      <c r="D1240" s="18">
        <v>11000</v>
      </c>
      <c r="E1240" s="19">
        <v>0</v>
      </c>
      <c r="F1240" s="20" t="s">
        <v>0</v>
      </c>
      <c r="G1240" s="21">
        <f t="shared" si="32"/>
        <v>0</v>
      </c>
    </row>
    <row r="1241" spans="2:7" ht="99.95" customHeight="1" x14ac:dyDescent="0.25">
      <c r="B1241" s="44" t="s">
        <v>39</v>
      </c>
      <c r="C1241" s="45"/>
      <c r="D1241" s="18">
        <v>15250</v>
      </c>
      <c r="E1241" s="19">
        <v>0</v>
      </c>
      <c r="F1241" s="20" t="s">
        <v>0</v>
      </c>
      <c r="G1241" s="21">
        <f t="shared" si="32"/>
        <v>0</v>
      </c>
    </row>
    <row r="1242" spans="2:7" ht="99.95" customHeight="1" x14ac:dyDescent="0.25">
      <c r="B1242" s="44" t="s">
        <v>30</v>
      </c>
      <c r="C1242" s="45"/>
      <c r="D1242" s="18">
        <v>3400</v>
      </c>
      <c r="E1242" s="19">
        <v>0</v>
      </c>
      <c r="F1242" s="20" t="s">
        <v>0</v>
      </c>
      <c r="G1242" s="21">
        <f t="shared" si="32"/>
        <v>0</v>
      </c>
    </row>
    <row r="1243" spans="2:7" ht="99.95" customHeight="1" x14ac:dyDescent="0.25">
      <c r="B1243" s="44" t="s">
        <v>31</v>
      </c>
      <c r="C1243" s="45"/>
      <c r="D1243" s="18">
        <v>870</v>
      </c>
      <c r="E1243" s="19">
        <v>0</v>
      </c>
      <c r="F1243" s="20" t="s">
        <v>0</v>
      </c>
      <c r="G1243" s="21">
        <f t="shared" si="32"/>
        <v>0</v>
      </c>
    </row>
    <row r="1244" spans="2:7" ht="99.95" customHeight="1" x14ac:dyDescent="0.25">
      <c r="B1244" s="44" t="s">
        <v>43</v>
      </c>
      <c r="C1244" s="45"/>
      <c r="D1244" s="18">
        <v>3220</v>
      </c>
      <c r="E1244" s="19">
        <v>0</v>
      </c>
      <c r="F1244" s="20" t="s">
        <v>0</v>
      </c>
      <c r="G1244" s="21">
        <f t="shared" si="32"/>
        <v>0</v>
      </c>
    </row>
    <row r="1245" spans="2:7" ht="99.95" customHeight="1" x14ac:dyDescent="0.25">
      <c r="B1245" s="44" t="s">
        <v>42</v>
      </c>
      <c r="C1245" s="45"/>
      <c r="D1245" s="18">
        <v>4820</v>
      </c>
      <c r="E1245" s="19">
        <v>0</v>
      </c>
      <c r="F1245" s="20" t="s">
        <v>0</v>
      </c>
      <c r="G1245" s="21">
        <f t="shared" si="32"/>
        <v>0</v>
      </c>
    </row>
    <row r="1246" spans="2:7" ht="23.1" customHeight="1" x14ac:dyDescent="0.25">
      <c r="B1246" s="23"/>
      <c r="C1246" s="23"/>
      <c r="D1246" s="24"/>
      <c r="E1246" s="25"/>
      <c r="F1246" s="26"/>
      <c r="G1246" s="27"/>
    </row>
    <row r="1247" spans="2:7" ht="23.1" customHeight="1" x14ac:dyDescent="0.25">
      <c r="B1247" s="28"/>
      <c r="C1247" s="29" t="s">
        <v>17</v>
      </c>
      <c r="D1247" s="30"/>
      <c r="E1247" s="28"/>
      <c r="F1247" s="28"/>
      <c r="G1247" s="31"/>
    </row>
    <row r="1248" spans="2:7" ht="23.1" customHeight="1" x14ac:dyDescent="0.25">
      <c r="B1248" s="28"/>
      <c r="C1248" s="46" t="s">
        <v>18</v>
      </c>
      <c r="D1248" s="42" t="s">
        <v>19</v>
      </c>
      <c r="E1248" s="33">
        <f>IF(G1233&gt;0, ROUND((G1233+D1226)/D1226,2), 0)</f>
        <v>1.05</v>
      </c>
      <c r="F1248" s="33"/>
      <c r="G1248" s="28"/>
    </row>
    <row r="1249" spans="2:7" ht="23.1" customHeight="1" x14ac:dyDescent="0.25">
      <c r="B1249" s="28"/>
      <c r="C1249" s="46"/>
      <c r="D1249" s="42" t="s">
        <v>20</v>
      </c>
      <c r="E1249" s="33">
        <f>IF(SUM(G1234:G1235)&gt;0,ROUND((G1234+G1235+D1226)/D1226,2),0)</f>
        <v>1.45</v>
      </c>
      <c r="F1249" s="33"/>
      <c r="G1249" s="31"/>
    </row>
    <row r="1250" spans="2:7" ht="23.1" customHeight="1" x14ac:dyDescent="0.25">
      <c r="B1250" s="28"/>
      <c r="C1250" s="46"/>
      <c r="D1250" s="42" t="s">
        <v>21</v>
      </c>
      <c r="E1250" s="33">
        <f>IF(G1236&gt;0,ROUND((G1236+D1226)/D1226,2),0)</f>
        <v>0</v>
      </c>
      <c r="F1250" s="34"/>
      <c r="G1250" s="31"/>
    </row>
    <row r="1251" spans="2:7" ht="23.1" customHeight="1" x14ac:dyDescent="0.25">
      <c r="B1251" s="28"/>
      <c r="C1251" s="46"/>
      <c r="D1251" s="42" t="s">
        <v>22</v>
      </c>
      <c r="E1251" s="33">
        <f>IF(SUM(G1237:G1245)&gt;0,ROUND((SUM(G1237:G1245)+D1226)/D1226,2),0)</f>
        <v>3.32</v>
      </c>
      <c r="F1251" s="28"/>
      <c r="G1251" s="31"/>
    </row>
    <row r="1252" spans="2:7" ht="23.1" customHeight="1" x14ac:dyDescent="0.25">
      <c r="B1252" s="28"/>
      <c r="C1252" s="28"/>
      <c r="D1252" s="35" t="s">
        <v>23</v>
      </c>
      <c r="E1252" s="36">
        <f>SUM(E1248:E1251)-IF(VALUE(COUNTIF(E1248:E1251,"&gt;0"))=4,3,0)-IF(VALUE(COUNTIF(E1248:E1251,"&gt;0"))=3,2,0)-IF(VALUE(COUNTIF(E1248:E1251,"&gt;0"))=2,1,0)</f>
        <v>3.8200000000000003</v>
      </c>
      <c r="F1252" s="37"/>
      <c r="G1252" s="31"/>
    </row>
    <row r="1253" spans="2:7" ht="23.1" customHeight="1" x14ac:dyDescent="0.25">
      <c r="B1253" s="28"/>
      <c r="C1253" s="28"/>
      <c r="D1253" s="28"/>
      <c r="E1253" s="38"/>
      <c r="F1253" s="28"/>
      <c r="G1253" s="31"/>
    </row>
    <row r="1254" spans="2:7" ht="23.1" customHeight="1" x14ac:dyDescent="0.35">
      <c r="B1254" s="39"/>
      <c r="C1254" s="40" t="s">
        <v>24</v>
      </c>
      <c r="D1254" s="66">
        <f>E1252*D1226</f>
        <v>20505.760000000002</v>
      </c>
      <c r="E1254" s="66"/>
      <c r="F1254" s="28"/>
      <c r="G1254" s="31"/>
    </row>
    <row r="1255" spans="2:7" ht="22.5" customHeight="1" x14ac:dyDescent="0.3">
      <c r="B1255" s="28"/>
      <c r="C1255" s="41" t="s">
        <v>25</v>
      </c>
      <c r="D1255" s="67">
        <f>D1254/D1225</f>
        <v>71.9500350877193</v>
      </c>
      <c r="E1255" s="67"/>
      <c r="F1255" s="28"/>
      <c r="G1255" s="28"/>
    </row>
  </sheetData>
  <mergeCells count="858">
    <mergeCell ref="B1242:C1242"/>
    <mergeCell ref="B1243:C1243"/>
    <mergeCell ref="B1244:C1244"/>
    <mergeCell ref="B1245:C1245"/>
    <mergeCell ref="C1248:C1251"/>
    <mergeCell ref="D1254:E1254"/>
    <mergeCell ref="D1255:E1255"/>
    <mergeCell ref="B1233:C1233"/>
    <mergeCell ref="B1234:C1234"/>
    <mergeCell ref="B1235:C1235"/>
    <mergeCell ref="B1236:C1236"/>
    <mergeCell ref="B1237:C1237"/>
    <mergeCell ref="B1238:C1238"/>
    <mergeCell ref="B1239:C1239"/>
    <mergeCell ref="B1240:C1240"/>
    <mergeCell ref="B1241:C1241"/>
    <mergeCell ref="B1218:G1218"/>
    <mergeCell ref="B1219:G1219"/>
    <mergeCell ref="C1221:C1223"/>
    <mergeCell ref="D1221:G1221"/>
    <mergeCell ref="D1222:G1222"/>
    <mergeCell ref="D1223:G1223"/>
    <mergeCell ref="E1225:F1226"/>
    <mergeCell ref="G1225:G1226"/>
    <mergeCell ref="B1232:C1232"/>
    <mergeCell ref="E1232:F1232"/>
    <mergeCell ref="B1202:C1202"/>
    <mergeCell ref="B1203:C1203"/>
    <mergeCell ref="B1204:C1204"/>
    <mergeCell ref="B1205:C1205"/>
    <mergeCell ref="B1206:C1206"/>
    <mergeCell ref="B1207:C1207"/>
    <mergeCell ref="C1210:C1213"/>
    <mergeCell ref="D1216:E1216"/>
    <mergeCell ref="D1217:E1217"/>
    <mergeCell ref="B1194:C1194"/>
    <mergeCell ref="E1194:F1194"/>
    <mergeCell ref="B1195:C1195"/>
    <mergeCell ref="B1196:C1196"/>
    <mergeCell ref="B1197:C1197"/>
    <mergeCell ref="B1198:C1198"/>
    <mergeCell ref="B1199:C1199"/>
    <mergeCell ref="B1200:C1200"/>
    <mergeCell ref="B1201:C1201"/>
    <mergeCell ref="D1178:E1178"/>
    <mergeCell ref="D1179:E1179"/>
    <mergeCell ref="B1180:G1180"/>
    <mergeCell ref="B1181:G1181"/>
    <mergeCell ref="C1183:C1185"/>
    <mergeCell ref="D1183:G1183"/>
    <mergeCell ref="D1184:G1184"/>
    <mergeCell ref="D1185:G1185"/>
    <mergeCell ref="E1187:F1188"/>
    <mergeCell ref="G1187:G1188"/>
    <mergeCell ref="B1162:C1162"/>
    <mergeCell ref="B1163:C1163"/>
    <mergeCell ref="B1164:C1164"/>
    <mergeCell ref="B1165:C1165"/>
    <mergeCell ref="B1166:C1166"/>
    <mergeCell ref="B1167:C1167"/>
    <mergeCell ref="B1168:C1168"/>
    <mergeCell ref="B1169:C1169"/>
    <mergeCell ref="C1172:C1175"/>
    <mergeCell ref="E1149:F1150"/>
    <mergeCell ref="G1149:G1150"/>
    <mergeCell ref="B1156:C1156"/>
    <mergeCell ref="E1156:F1156"/>
    <mergeCell ref="B1157:C1157"/>
    <mergeCell ref="B1158:C1158"/>
    <mergeCell ref="B1159:C1159"/>
    <mergeCell ref="B1160:C1160"/>
    <mergeCell ref="B1161:C1161"/>
    <mergeCell ref="B1129:C1129"/>
    <mergeCell ref="B1130:C1130"/>
    <mergeCell ref="B1131:C1131"/>
    <mergeCell ref="C1134:C1137"/>
    <mergeCell ref="D1140:E1140"/>
    <mergeCell ref="D1141:E1141"/>
    <mergeCell ref="B1142:G1142"/>
    <mergeCell ref="B1143:G1143"/>
    <mergeCell ref="C1145:C1147"/>
    <mergeCell ref="D1145:G1145"/>
    <mergeCell ref="D1146:G1146"/>
    <mergeCell ref="D1147:G1147"/>
    <mergeCell ref="B1120:C1120"/>
    <mergeCell ref="B1121:C1121"/>
    <mergeCell ref="B1122:C1122"/>
    <mergeCell ref="B1123:C1123"/>
    <mergeCell ref="B1124:C1124"/>
    <mergeCell ref="B1125:C1125"/>
    <mergeCell ref="B1126:C1126"/>
    <mergeCell ref="B1127:C1127"/>
    <mergeCell ref="B1128:C1128"/>
    <mergeCell ref="C1107:C1109"/>
    <mergeCell ref="D1107:G1107"/>
    <mergeCell ref="D1108:G1108"/>
    <mergeCell ref="D1109:G1109"/>
    <mergeCell ref="E1111:F1112"/>
    <mergeCell ref="G1111:G1112"/>
    <mergeCell ref="B1118:C1118"/>
    <mergeCell ref="E1118:F1118"/>
    <mergeCell ref="B1119:C1119"/>
    <mergeCell ref="B1090:C1090"/>
    <mergeCell ref="B1091:C1091"/>
    <mergeCell ref="B1092:C1092"/>
    <mergeCell ref="B1093:C1093"/>
    <mergeCell ref="C1096:C1099"/>
    <mergeCell ref="D1102:E1102"/>
    <mergeCell ref="D1103:E1103"/>
    <mergeCell ref="B1104:G1104"/>
    <mergeCell ref="B1105:G1105"/>
    <mergeCell ref="B1081:C1081"/>
    <mergeCell ref="B1082:C1082"/>
    <mergeCell ref="B1083:C1083"/>
    <mergeCell ref="B1084:C1084"/>
    <mergeCell ref="B1085:C1085"/>
    <mergeCell ref="B1086:C1086"/>
    <mergeCell ref="B1087:C1087"/>
    <mergeCell ref="B1088:C1088"/>
    <mergeCell ref="B1089:C1089"/>
    <mergeCell ref="B1066:G1066"/>
    <mergeCell ref="B1067:G1067"/>
    <mergeCell ref="C1069:C1071"/>
    <mergeCell ref="D1069:G1069"/>
    <mergeCell ref="D1070:G1070"/>
    <mergeCell ref="D1071:G1071"/>
    <mergeCell ref="E1073:F1074"/>
    <mergeCell ref="G1073:G1074"/>
    <mergeCell ref="B1080:C1080"/>
    <mergeCell ref="E1080:F1080"/>
    <mergeCell ref="B1050:C1050"/>
    <mergeCell ref="B1051:C1051"/>
    <mergeCell ref="B1052:C1052"/>
    <mergeCell ref="B1053:C1053"/>
    <mergeCell ref="B1054:C1054"/>
    <mergeCell ref="B1055:C1055"/>
    <mergeCell ref="C1058:C1061"/>
    <mergeCell ref="D1064:E1064"/>
    <mergeCell ref="D1065:E1065"/>
    <mergeCell ref="B1042:C1042"/>
    <mergeCell ref="E1042:F1042"/>
    <mergeCell ref="B1043:C1043"/>
    <mergeCell ref="B1044:C1044"/>
    <mergeCell ref="B1045:C1045"/>
    <mergeCell ref="B1046:C1046"/>
    <mergeCell ref="B1047:C1047"/>
    <mergeCell ref="B1048:C1048"/>
    <mergeCell ref="B1049:C1049"/>
    <mergeCell ref="D1026:E1026"/>
    <mergeCell ref="D1027:E1027"/>
    <mergeCell ref="B1028:G1028"/>
    <mergeCell ref="B1029:G1029"/>
    <mergeCell ref="C1031:C1033"/>
    <mergeCell ref="D1031:G1031"/>
    <mergeCell ref="D1032:G1032"/>
    <mergeCell ref="D1033:G1033"/>
    <mergeCell ref="E1035:F1036"/>
    <mergeCell ref="G1035:G1036"/>
    <mergeCell ref="B1010:C1010"/>
    <mergeCell ref="B1011:C1011"/>
    <mergeCell ref="B1012:C1012"/>
    <mergeCell ref="B1013:C1013"/>
    <mergeCell ref="B1014:C1014"/>
    <mergeCell ref="B1015:C1015"/>
    <mergeCell ref="B1016:C1016"/>
    <mergeCell ref="B1017:C1017"/>
    <mergeCell ref="C1020:C1023"/>
    <mergeCell ref="E997:F998"/>
    <mergeCell ref="G997:G998"/>
    <mergeCell ref="B1004:C1004"/>
    <mergeCell ref="E1004:F1004"/>
    <mergeCell ref="B1005:C1005"/>
    <mergeCell ref="B1006:C1006"/>
    <mergeCell ref="B1007:C1007"/>
    <mergeCell ref="B1008:C1008"/>
    <mergeCell ref="B1009:C1009"/>
    <mergeCell ref="B977:C977"/>
    <mergeCell ref="B978:C978"/>
    <mergeCell ref="B979:C979"/>
    <mergeCell ref="C982:C985"/>
    <mergeCell ref="D988:E988"/>
    <mergeCell ref="D989:E989"/>
    <mergeCell ref="B990:G990"/>
    <mergeCell ref="B991:G991"/>
    <mergeCell ref="C993:C995"/>
    <mergeCell ref="D993:G993"/>
    <mergeCell ref="D994:G994"/>
    <mergeCell ref="D995:G995"/>
    <mergeCell ref="B968:C968"/>
    <mergeCell ref="B969:C969"/>
    <mergeCell ref="B970:C970"/>
    <mergeCell ref="B971:C971"/>
    <mergeCell ref="B972:C972"/>
    <mergeCell ref="B973:C973"/>
    <mergeCell ref="B974:C974"/>
    <mergeCell ref="B975:C975"/>
    <mergeCell ref="B976:C976"/>
    <mergeCell ref="C955:C957"/>
    <mergeCell ref="D955:G955"/>
    <mergeCell ref="D956:G956"/>
    <mergeCell ref="D957:G957"/>
    <mergeCell ref="E959:F960"/>
    <mergeCell ref="G959:G960"/>
    <mergeCell ref="B966:C966"/>
    <mergeCell ref="E966:F966"/>
    <mergeCell ref="B967:C967"/>
    <mergeCell ref="B938:C938"/>
    <mergeCell ref="B939:C939"/>
    <mergeCell ref="B940:C940"/>
    <mergeCell ref="B941:C941"/>
    <mergeCell ref="C944:C947"/>
    <mergeCell ref="D950:E950"/>
    <mergeCell ref="D951:E951"/>
    <mergeCell ref="B952:G952"/>
    <mergeCell ref="B953:G953"/>
    <mergeCell ref="B929:C929"/>
    <mergeCell ref="B930:C930"/>
    <mergeCell ref="B931:C931"/>
    <mergeCell ref="B932:C932"/>
    <mergeCell ref="B933:C933"/>
    <mergeCell ref="B934:C934"/>
    <mergeCell ref="B935:C935"/>
    <mergeCell ref="B936:C936"/>
    <mergeCell ref="B937:C937"/>
    <mergeCell ref="B914:G914"/>
    <mergeCell ref="B915:G915"/>
    <mergeCell ref="C917:C919"/>
    <mergeCell ref="D917:G917"/>
    <mergeCell ref="D918:G918"/>
    <mergeCell ref="D919:G919"/>
    <mergeCell ref="E921:F922"/>
    <mergeCell ref="G921:G922"/>
    <mergeCell ref="B928:C928"/>
    <mergeCell ref="E928:F928"/>
    <mergeCell ref="B898:C898"/>
    <mergeCell ref="B899:C899"/>
    <mergeCell ref="B900:C900"/>
    <mergeCell ref="B901:C901"/>
    <mergeCell ref="B902:C902"/>
    <mergeCell ref="B903:C903"/>
    <mergeCell ref="C906:C909"/>
    <mergeCell ref="D912:E912"/>
    <mergeCell ref="D913:E913"/>
    <mergeCell ref="B890:C890"/>
    <mergeCell ref="E890:F890"/>
    <mergeCell ref="B891:C891"/>
    <mergeCell ref="B892:C892"/>
    <mergeCell ref="B893:C893"/>
    <mergeCell ref="B894:C894"/>
    <mergeCell ref="B895:C895"/>
    <mergeCell ref="B896:C896"/>
    <mergeCell ref="B897:C897"/>
    <mergeCell ref="D874:E874"/>
    <mergeCell ref="D875:E875"/>
    <mergeCell ref="B876:G876"/>
    <mergeCell ref="B877:G877"/>
    <mergeCell ref="C879:C881"/>
    <mergeCell ref="D879:G879"/>
    <mergeCell ref="D880:G880"/>
    <mergeCell ref="D881:G881"/>
    <mergeCell ref="E883:F884"/>
    <mergeCell ref="G883:G884"/>
    <mergeCell ref="B858:C858"/>
    <mergeCell ref="B859:C859"/>
    <mergeCell ref="B860:C860"/>
    <mergeCell ref="B861:C861"/>
    <mergeCell ref="B862:C862"/>
    <mergeCell ref="B863:C863"/>
    <mergeCell ref="B864:C864"/>
    <mergeCell ref="B865:C865"/>
    <mergeCell ref="C868:C871"/>
    <mergeCell ref="E845:F846"/>
    <mergeCell ref="G845:G846"/>
    <mergeCell ref="B852:C852"/>
    <mergeCell ref="E852:F852"/>
    <mergeCell ref="B853:C853"/>
    <mergeCell ref="B854:C854"/>
    <mergeCell ref="B855:C855"/>
    <mergeCell ref="B856:C856"/>
    <mergeCell ref="B857:C857"/>
    <mergeCell ref="B825:C825"/>
    <mergeCell ref="B826:C826"/>
    <mergeCell ref="B827:C827"/>
    <mergeCell ref="C830:C833"/>
    <mergeCell ref="D836:E836"/>
    <mergeCell ref="D837:E837"/>
    <mergeCell ref="B838:G838"/>
    <mergeCell ref="B839:G839"/>
    <mergeCell ref="C841:C843"/>
    <mergeCell ref="D841:G841"/>
    <mergeCell ref="D842:G842"/>
    <mergeCell ref="D843:G843"/>
    <mergeCell ref="B816:C816"/>
    <mergeCell ref="B817:C817"/>
    <mergeCell ref="B818:C818"/>
    <mergeCell ref="B819:C819"/>
    <mergeCell ref="B820:C820"/>
    <mergeCell ref="B821:C821"/>
    <mergeCell ref="B822:C822"/>
    <mergeCell ref="B823:C823"/>
    <mergeCell ref="B824:C824"/>
    <mergeCell ref="C803:C805"/>
    <mergeCell ref="D803:G803"/>
    <mergeCell ref="D804:G804"/>
    <mergeCell ref="D805:G805"/>
    <mergeCell ref="E807:F808"/>
    <mergeCell ref="G807:G808"/>
    <mergeCell ref="B814:C814"/>
    <mergeCell ref="E814:F814"/>
    <mergeCell ref="B815:C815"/>
    <mergeCell ref="B786:C786"/>
    <mergeCell ref="B787:C787"/>
    <mergeCell ref="B788:C788"/>
    <mergeCell ref="B789:C789"/>
    <mergeCell ref="C792:C795"/>
    <mergeCell ref="D798:E798"/>
    <mergeCell ref="D799:E799"/>
    <mergeCell ref="B800:G800"/>
    <mergeCell ref="B801:G801"/>
    <mergeCell ref="B777:C777"/>
    <mergeCell ref="B778:C778"/>
    <mergeCell ref="B779:C779"/>
    <mergeCell ref="B780:C780"/>
    <mergeCell ref="B781:C781"/>
    <mergeCell ref="B782:C782"/>
    <mergeCell ref="B783:C783"/>
    <mergeCell ref="B784:C784"/>
    <mergeCell ref="B785:C785"/>
    <mergeCell ref="B763:G763"/>
    <mergeCell ref="C765:C767"/>
    <mergeCell ref="D765:G765"/>
    <mergeCell ref="D766:G766"/>
    <mergeCell ref="D767:G767"/>
    <mergeCell ref="E769:F770"/>
    <mergeCell ref="G769:G770"/>
    <mergeCell ref="B776:C776"/>
    <mergeCell ref="E776:F776"/>
    <mergeCell ref="B710:C710"/>
    <mergeCell ref="B762:G762"/>
    <mergeCell ref="B739:C739"/>
    <mergeCell ref="B740:C740"/>
    <mergeCell ref="B741:C741"/>
    <mergeCell ref="B742:C742"/>
    <mergeCell ref="B743:C743"/>
    <mergeCell ref="B744:C744"/>
    <mergeCell ref="B745:C745"/>
    <mergeCell ref="B746:C746"/>
    <mergeCell ref="B747:C747"/>
    <mergeCell ref="B748:C748"/>
    <mergeCell ref="B749:C749"/>
    <mergeCell ref="B750:C750"/>
    <mergeCell ref="B751:C751"/>
    <mergeCell ref="D761:E761"/>
    <mergeCell ref="C754:C757"/>
    <mergeCell ref="D760:E760"/>
    <mergeCell ref="B738:C738"/>
    <mergeCell ref="B724:G724"/>
    <mergeCell ref="C727:C729"/>
    <mergeCell ref="D727:G727"/>
    <mergeCell ref="E731:F732"/>
    <mergeCell ref="G731:G732"/>
    <mergeCell ref="E738:F738"/>
    <mergeCell ref="B725:G725"/>
    <mergeCell ref="D728:G728"/>
    <mergeCell ref="D729:G729"/>
    <mergeCell ref="B711:C711"/>
    <mergeCell ref="B712:C712"/>
    <mergeCell ref="B713:C713"/>
    <mergeCell ref="C716:C719"/>
    <mergeCell ref="D722:E722"/>
    <mergeCell ref="D723:E723"/>
    <mergeCell ref="D684:E684"/>
    <mergeCell ref="D685:E685"/>
    <mergeCell ref="B701:C701"/>
    <mergeCell ref="B702:C702"/>
    <mergeCell ref="B703:C703"/>
    <mergeCell ref="B704:C704"/>
    <mergeCell ref="B705:C705"/>
    <mergeCell ref="B706:C706"/>
    <mergeCell ref="B707:C707"/>
    <mergeCell ref="B708:C708"/>
    <mergeCell ref="B709:C709"/>
    <mergeCell ref="B686:G686"/>
    <mergeCell ref="B687:G687"/>
    <mergeCell ref="C689:C691"/>
    <mergeCell ref="D689:G689"/>
    <mergeCell ref="D690:G690"/>
    <mergeCell ref="D691:G691"/>
    <mergeCell ref="E693:F694"/>
    <mergeCell ref="G693:G694"/>
    <mergeCell ref="B700:C700"/>
    <mergeCell ref="E700:F700"/>
    <mergeCell ref="B17:C17"/>
    <mergeCell ref="B24:C24"/>
    <mergeCell ref="B26:C26"/>
    <mergeCell ref="B27:C27"/>
    <mergeCell ref="D39:E39"/>
    <mergeCell ref="D38:E38"/>
    <mergeCell ref="C32:C35"/>
    <mergeCell ref="B25:C25"/>
    <mergeCell ref="B18:C18"/>
    <mergeCell ref="B19:C19"/>
    <mergeCell ref="B20:C20"/>
    <mergeCell ref="B28:C28"/>
    <mergeCell ref="B23:C23"/>
    <mergeCell ref="B29:C29"/>
    <mergeCell ref="B22:C22"/>
    <mergeCell ref="B2:G2"/>
    <mergeCell ref="B3:G3"/>
    <mergeCell ref="C5:C7"/>
    <mergeCell ref="D5:G5"/>
    <mergeCell ref="D6:G6"/>
    <mergeCell ref="D7:G7"/>
    <mergeCell ref="E9:F10"/>
    <mergeCell ref="G9:G10"/>
    <mergeCell ref="B16:C16"/>
    <mergeCell ref="E16:F16"/>
    <mergeCell ref="E85:F86"/>
    <mergeCell ref="G85:G86"/>
    <mergeCell ref="B92:C92"/>
    <mergeCell ref="E92:F92"/>
    <mergeCell ref="D81:G81"/>
    <mergeCell ref="D82:G82"/>
    <mergeCell ref="D83:G83"/>
    <mergeCell ref="B67:C67"/>
    <mergeCell ref="C70:C73"/>
    <mergeCell ref="D76:E76"/>
    <mergeCell ref="D77:E77"/>
    <mergeCell ref="B78:G78"/>
    <mergeCell ref="B79:G79"/>
    <mergeCell ref="C81:C83"/>
    <mergeCell ref="B40:G40"/>
    <mergeCell ref="B21:C21"/>
    <mergeCell ref="B61:C61"/>
    <mergeCell ref="B62:C62"/>
    <mergeCell ref="B64:C64"/>
    <mergeCell ref="B65:C65"/>
    <mergeCell ref="B66:C66"/>
    <mergeCell ref="B56:C56"/>
    <mergeCell ref="B57:C57"/>
    <mergeCell ref="B58:C58"/>
    <mergeCell ref="B59:C59"/>
    <mergeCell ref="B60:C60"/>
    <mergeCell ref="B63:C63"/>
    <mergeCell ref="E47:F48"/>
    <mergeCell ref="G47:G48"/>
    <mergeCell ref="B54:C54"/>
    <mergeCell ref="E54:F54"/>
    <mergeCell ref="B55:C55"/>
    <mergeCell ref="B41:G41"/>
    <mergeCell ref="C43:C45"/>
    <mergeCell ref="D43:G43"/>
    <mergeCell ref="D44:G44"/>
    <mergeCell ref="D45:G45"/>
    <mergeCell ref="B93:C93"/>
    <mergeCell ref="B105:C105"/>
    <mergeCell ref="C108:C111"/>
    <mergeCell ref="D114:E114"/>
    <mergeCell ref="D115:E115"/>
    <mergeCell ref="B116:G116"/>
    <mergeCell ref="B99:C99"/>
    <mergeCell ref="B100:C100"/>
    <mergeCell ref="B102:C102"/>
    <mergeCell ref="B103:C103"/>
    <mergeCell ref="B104:C104"/>
    <mergeCell ref="B101:C101"/>
    <mergeCell ref="B94:C94"/>
    <mergeCell ref="B95:C95"/>
    <mergeCell ref="B96:C96"/>
    <mergeCell ref="B97:C97"/>
    <mergeCell ref="B98:C98"/>
    <mergeCell ref="E123:F124"/>
    <mergeCell ref="G123:G124"/>
    <mergeCell ref="B130:C130"/>
    <mergeCell ref="E130:F130"/>
    <mergeCell ref="B131:C131"/>
    <mergeCell ref="B117:G117"/>
    <mergeCell ref="C119:C121"/>
    <mergeCell ref="D119:G119"/>
    <mergeCell ref="D120:G120"/>
    <mergeCell ref="D121:G121"/>
    <mergeCell ref="B137:C137"/>
    <mergeCell ref="B138:C138"/>
    <mergeCell ref="B140:C140"/>
    <mergeCell ref="B141:C141"/>
    <mergeCell ref="B142:C142"/>
    <mergeCell ref="B132:C132"/>
    <mergeCell ref="B133:C133"/>
    <mergeCell ref="B134:C134"/>
    <mergeCell ref="B135:C135"/>
    <mergeCell ref="B136:C136"/>
    <mergeCell ref="B139:C139"/>
    <mergeCell ref="B155:G155"/>
    <mergeCell ref="C157:C159"/>
    <mergeCell ref="D157:G157"/>
    <mergeCell ref="D158:G158"/>
    <mergeCell ref="D159:G159"/>
    <mergeCell ref="B143:C143"/>
    <mergeCell ref="C146:C149"/>
    <mergeCell ref="D152:E152"/>
    <mergeCell ref="D153:E153"/>
    <mergeCell ref="B154:G154"/>
    <mergeCell ref="B170:C170"/>
    <mergeCell ref="B171:C171"/>
    <mergeCell ref="B172:C172"/>
    <mergeCell ref="B173:C173"/>
    <mergeCell ref="B174:C174"/>
    <mergeCell ref="E161:F162"/>
    <mergeCell ref="G161:G162"/>
    <mergeCell ref="B168:C168"/>
    <mergeCell ref="E168:F168"/>
    <mergeCell ref="B169:C169"/>
    <mergeCell ref="B181:C181"/>
    <mergeCell ref="C184:C187"/>
    <mergeCell ref="D190:E190"/>
    <mergeCell ref="D191:E191"/>
    <mergeCell ref="B192:G192"/>
    <mergeCell ref="B175:C175"/>
    <mergeCell ref="B176:C176"/>
    <mergeCell ref="B178:C178"/>
    <mergeCell ref="B179:C179"/>
    <mergeCell ref="B180:C180"/>
    <mergeCell ref="B177:C177"/>
    <mergeCell ref="E199:F200"/>
    <mergeCell ref="G199:G200"/>
    <mergeCell ref="B206:C206"/>
    <mergeCell ref="E206:F206"/>
    <mergeCell ref="B207:C207"/>
    <mergeCell ref="B193:G193"/>
    <mergeCell ref="C195:C197"/>
    <mergeCell ref="D195:G195"/>
    <mergeCell ref="D196:G196"/>
    <mergeCell ref="D197:G197"/>
    <mergeCell ref="B213:C213"/>
    <mergeCell ref="B214:C214"/>
    <mergeCell ref="B216:C216"/>
    <mergeCell ref="B217:C217"/>
    <mergeCell ref="B218:C218"/>
    <mergeCell ref="B208:C208"/>
    <mergeCell ref="B209:C209"/>
    <mergeCell ref="B210:C210"/>
    <mergeCell ref="B211:C211"/>
    <mergeCell ref="B212:C212"/>
    <mergeCell ref="B215:C215"/>
    <mergeCell ref="B231:G231"/>
    <mergeCell ref="C233:C235"/>
    <mergeCell ref="D233:G233"/>
    <mergeCell ref="D234:G234"/>
    <mergeCell ref="D235:G235"/>
    <mergeCell ref="B219:C219"/>
    <mergeCell ref="C222:C225"/>
    <mergeCell ref="D228:E228"/>
    <mergeCell ref="D229:E229"/>
    <mergeCell ref="B230:G230"/>
    <mergeCell ref="B246:C246"/>
    <mergeCell ref="B247:C247"/>
    <mergeCell ref="B248:C248"/>
    <mergeCell ref="B249:C249"/>
    <mergeCell ref="B250:C250"/>
    <mergeCell ref="E237:F238"/>
    <mergeCell ref="G237:G238"/>
    <mergeCell ref="B244:C244"/>
    <mergeCell ref="E244:F244"/>
    <mergeCell ref="B245:C245"/>
    <mergeCell ref="B257:C257"/>
    <mergeCell ref="C260:C263"/>
    <mergeCell ref="D266:E266"/>
    <mergeCell ref="D267:E267"/>
    <mergeCell ref="B268:G268"/>
    <mergeCell ref="B251:C251"/>
    <mergeCell ref="B252:C252"/>
    <mergeCell ref="B254:C254"/>
    <mergeCell ref="B255:C255"/>
    <mergeCell ref="B256:C256"/>
    <mergeCell ref="B253:C253"/>
    <mergeCell ref="E275:F276"/>
    <mergeCell ref="G275:G276"/>
    <mergeCell ref="B282:C282"/>
    <mergeCell ref="E282:F282"/>
    <mergeCell ref="B283:C283"/>
    <mergeCell ref="B269:G269"/>
    <mergeCell ref="C271:C273"/>
    <mergeCell ref="D271:G271"/>
    <mergeCell ref="D272:G272"/>
    <mergeCell ref="D273:G273"/>
    <mergeCell ref="B289:C289"/>
    <mergeCell ref="B290:C290"/>
    <mergeCell ref="B292:C292"/>
    <mergeCell ref="B293:C293"/>
    <mergeCell ref="B294:C294"/>
    <mergeCell ref="B284:C284"/>
    <mergeCell ref="B285:C285"/>
    <mergeCell ref="B286:C286"/>
    <mergeCell ref="B287:C287"/>
    <mergeCell ref="B288:C288"/>
    <mergeCell ref="B291:C291"/>
    <mergeCell ref="B307:G307"/>
    <mergeCell ref="C309:C311"/>
    <mergeCell ref="D309:G309"/>
    <mergeCell ref="D310:G310"/>
    <mergeCell ref="D311:G311"/>
    <mergeCell ref="B295:C295"/>
    <mergeCell ref="C298:C301"/>
    <mergeCell ref="D304:E304"/>
    <mergeCell ref="D305:E305"/>
    <mergeCell ref="B306:G306"/>
    <mergeCell ref="B322:C322"/>
    <mergeCell ref="B323:C323"/>
    <mergeCell ref="B324:C324"/>
    <mergeCell ref="B325:C325"/>
    <mergeCell ref="B326:C326"/>
    <mergeCell ref="E313:F314"/>
    <mergeCell ref="G313:G314"/>
    <mergeCell ref="B320:C320"/>
    <mergeCell ref="E320:F320"/>
    <mergeCell ref="B321:C321"/>
    <mergeCell ref="B333:C333"/>
    <mergeCell ref="C336:C339"/>
    <mergeCell ref="D342:E342"/>
    <mergeCell ref="D343:E343"/>
    <mergeCell ref="B344:G344"/>
    <mergeCell ref="B327:C327"/>
    <mergeCell ref="B328:C328"/>
    <mergeCell ref="B330:C330"/>
    <mergeCell ref="B331:C331"/>
    <mergeCell ref="B332:C332"/>
    <mergeCell ref="B329:C329"/>
    <mergeCell ref="E351:F352"/>
    <mergeCell ref="G351:G352"/>
    <mergeCell ref="B358:C358"/>
    <mergeCell ref="E358:F358"/>
    <mergeCell ref="B359:C359"/>
    <mergeCell ref="B345:G345"/>
    <mergeCell ref="C347:C349"/>
    <mergeCell ref="D347:G347"/>
    <mergeCell ref="D348:G348"/>
    <mergeCell ref="D349:G349"/>
    <mergeCell ref="B365:C365"/>
    <mergeCell ref="B366:C366"/>
    <mergeCell ref="B368:C368"/>
    <mergeCell ref="B369:C369"/>
    <mergeCell ref="B370:C370"/>
    <mergeCell ref="B360:C360"/>
    <mergeCell ref="B361:C361"/>
    <mergeCell ref="B362:C362"/>
    <mergeCell ref="B363:C363"/>
    <mergeCell ref="B364:C364"/>
    <mergeCell ref="B367:C367"/>
    <mergeCell ref="B383:G383"/>
    <mergeCell ref="C385:C387"/>
    <mergeCell ref="D385:G385"/>
    <mergeCell ref="D386:G386"/>
    <mergeCell ref="D387:G387"/>
    <mergeCell ref="B371:C371"/>
    <mergeCell ref="C374:C377"/>
    <mergeCell ref="D380:E380"/>
    <mergeCell ref="D381:E381"/>
    <mergeCell ref="B382:G382"/>
    <mergeCell ref="B398:C398"/>
    <mergeCell ref="B399:C399"/>
    <mergeCell ref="B400:C400"/>
    <mergeCell ref="B401:C401"/>
    <mergeCell ref="B402:C402"/>
    <mergeCell ref="E389:F390"/>
    <mergeCell ref="G389:G390"/>
    <mergeCell ref="B396:C396"/>
    <mergeCell ref="E396:F396"/>
    <mergeCell ref="B397:C397"/>
    <mergeCell ref="B409:C409"/>
    <mergeCell ref="C412:C415"/>
    <mergeCell ref="D418:E418"/>
    <mergeCell ref="D419:E419"/>
    <mergeCell ref="B420:G420"/>
    <mergeCell ref="B403:C403"/>
    <mergeCell ref="B404:C404"/>
    <mergeCell ref="B406:C406"/>
    <mergeCell ref="B407:C407"/>
    <mergeCell ref="B408:C408"/>
    <mergeCell ref="B405:C405"/>
    <mergeCell ref="E427:F428"/>
    <mergeCell ref="G427:G428"/>
    <mergeCell ref="B434:C434"/>
    <mergeCell ref="E434:F434"/>
    <mergeCell ref="B435:C435"/>
    <mergeCell ref="B421:G421"/>
    <mergeCell ref="C423:C425"/>
    <mergeCell ref="D423:G423"/>
    <mergeCell ref="D424:G424"/>
    <mergeCell ref="D425:G425"/>
    <mergeCell ref="B441:C441"/>
    <mergeCell ref="B442:C442"/>
    <mergeCell ref="B444:C444"/>
    <mergeCell ref="B445:C445"/>
    <mergeCell ref="B446:C446"/>
    <mergeCell ref="B436:C436"/>
    <mergeCell ref="B437:C437"/>
    <mergeCell ref="B438:C438"/>
    <mergeCell ref="B439:C439"/>
    <mergeCell ref="B440:C440"/>
    <mergeCell ref="B443:C443"/>
    <mergeCell ref="B459:G459"/>
    <mergeCell ref="C461:C463"/>
    <mergeCell ref="D461:G461"/>
    <mergeCell ref="D462:G462"/>
    <mergeCell ref="D463:G463"/>
    <mergeCell ref="B447:C447"/>
    <mergeCell ref="C450:C453"/>
    <mergeCell ref="D456:E456"/>
    <mergeCell ref="D457:E457"/>
    <mergeCell ref="B458:G458"/>
    <mergeCell ref="B474:C474"/>
    <mergeCell ref="B475:C475"/>
    <mergeCell ref="B476:C476"/>
    <mergeCell ref="B477:C477"/>
    <mergeCell ref="B478:C478"/>
    <mergeCell ref="E465:F466"/>
    <mergeCell ref="G465:G466"/>
    <mergeCell ref="B472:C472"/>
    <mergeCell ref="E472:F472"/>
    <mergeCell ref="B473:C473"/>
    <mergeCell ref="B485:C485"/>
    <mergeCell ref="C488:C491"/>
    <mergeCell ref="D494:E494"/>
    <mergeCell ref="D495:E495"/>
    <mergeCell ref="B496:G496"/>
    <mergeCell ref="B479:C479"/>
    <mergeCell ref="B480:C480"/>
    <mergeCell ref="B482:C482"/>
    <mergeCell ref="B483:C483"/>
    <mergeCell ref="B484:C484"/>
    <mergeCell ref="B481:C481"/>
    <mergeCell ref="E503:F504"/>
    <mergeCell ref="G503:G504"/>
    <mergeCell ref="B510:C510"/>
    <mergeCell ref="E510:F510"/>
    <mergeCell ref="B511:C511"/>
    <mergeCell ref="B497:G497"/>
    <mergeCell ref="C499:C501"/>
    <mergeCell ref="D499:G499"/>
    <mergeCell ref="D500:G500"/>
    <mergeCell ref="D501:G501"/>
    <mergeCell ref="B517:C517"/>
    <mergeCell ref="B518:C518"/>
    <mergeCell ref="B520:C520"/>
    <mergeCell ref="B521:C521"/>
    <mergeCell ref="B522:C522"/>
    <mergeCell ref="B512:C512"/>
    <mergeCell ref="B513:C513"/>
    <mergeCell ref="B514:C514"/>
    <mergeCell ref="B515:C515"/>
    <mergeCell ref="B516:C516"/>
    <mergeCell ref="B519:C519"/>
    <mergeCell ref="B535:G535"/>
    <mergeCell ref="C537:C539"/>
    <mergeCell ref="D537:G537"/>
    <mergeCell ref="D538:G538"/>
    <mergeCell ref="D539:G539"/>
    <mergeCell ref="B523:C523"/>
    <mergeCell ref="C526:C529"/>
    <mergeCell ref="D532:E532"/>
    <mergeCell ref="D533:E533"/>
    <mergeCell ref="B534:G534"/>
    <mergeCell ref="B550:C550"/>
    <mergeCell ref="B551:C551"/>
    <mergeCell ref="B552:C552"/>
    <mergeCell ref="B553:C553"/>
    <mergeCell ref="B554:C554"/>
    <mergeCell ref="E541:F542"/>
    <mergeCell ref="G541:G542"/>
    <mergeCell ref="B548:C548"/>
    <mergeCell ref="E548:F548"/>
    <mergeCell ref="B549:C549"/>
    <mergeCell ref="B561:C561"/>
    <mergeCell ref="C564:C567"/>
    <mergeCell ref="D570:E570"/>
    <mergeCell ref="D571:E571"/>
    <mergeCell ref="B572:G572"/>
    <mergeCell ref="B555:C555"/>
    <mergeCell ref="B556:C556"/>
    <mergeCell ref="B558:C558"/>
    <mergeCell ref="B559:C559"/>
    <mergeCell ref="B560:C560"/>
    <mergeCell ref="B557:C557"/>
    <mergeCell ref="E579:F580"/>
    <mergeCell ref="G579:G580"/>
    <mergeCell ref="B586:C586"/>
    <mergeCell ref="E586:F586"/>
    <mergeCell ref="B587:C587"/>
    <mergeCell ref="B573:G573"/>
    <mergeCell ref="C575:C577"/>
    <mergeCell ref="D575:G575"/>
    <mergeCell ref="D576:G576"/>
    <mergeCell ref="D577:G577"/>
    <mergeCell ref="B593:C593"/>
    <mergeCell ref="B594:C594"/>
    <mergeCell ref="B596:C596"/>
    <mergeCell ref="B597:C597"/>
    <mergeCell ref="B598:C598"/>
    <mergeCell ref="B588:C588"/>
    <mergeCell ref="B589:C589"/>
    <mergeCell ref="B590:C590"/>
    <mergeCell ref="B591:C591"/>
    <mergeCell ref="B592:C592"/>
    <mergeCell ref="B595:C595"/>
    <mergeCell ref="B611:G611"/>
    <mergeCell ref="C613:C615"/>
    <mergeCell ref="D613:G613"/>
    <mergeCell ref="D614:G614"/>
    <mergeCell ref="D615:G615"/>
    <mergeCell ref="B599:C599"/>
    <mergeCell ref="C602:C605"/>
    <mergeCell ref="D608:E608"/>
    <mergeCell ref="D609:E609"/>
    <mergeCell ref="B610:G610"/>
    <mergeCell ref="B626:C626"/>
    <mergeCell ref="B627:C627"/>
    <mergeCell ref="B628:C628"/>
    <mergeCell ref="B629:C629"/>
    <mergeCell ref="B630:C630"/>
    <mergeCell ref="E617:F618"/>
    <mergeCell ref="G617:G618"/>
    <mergeCell ref="B624:C624"/>
    <mergeCell ref="E624:F624"/>
    <mergeCell ref="B625:C625"/>
    <mergeCell ref="B637:C637"/>
    <mergeCell ref="C640:C643"/>
    <mergeCell ref="D646:E646"/>
    <mergeCell ref="D647:E647"/>
    <mergeCell ref="B648:G648"/>
    <mergeCell ref="B631:C631"/>
    <mergeCell ref="B632:C632"/>
    <mergeCell ref="B634:C634"/>
    <mergeCell ref="B635:C635"/>
    <mergeCell ref="B636:C636"/>
    <mergeCell ref="B633:C633"/>
    <mergeCell ref="E655:F656"/>
    <mergeCell ref="G655:G656"/>
    <mergeCell ref="B662:C662"/>
    <mergeCell ref="E662:F662"/>
    <mergeCell ref="B663:C663"/>
    <mergeCell ref="B649:G649"/>
    <mergeCell ref="C651:C653"/>
    <mergeCell ref="D651:G651"/>
    <mergeCell ref="D652:G652"/>
    <mergeCell ref="D653:G653"/>
    <mergeCell ref="B671:C671"/>
    <mergeCell ref="B675:C675"/>
    <mergeCell ref="C678:C681"/>
    <mergeCell ref="B669:C669"/>
    <mergeCell ref="B670:C670"/>
    <mergeCell ref="B672:C672"/>
    <mergeCell ref="B673:C673"/>
    <mergeCell ref="B674:C674"/>
    <mergeCell ref="B664:C664"/>
    <mergeCell ref="B665:C665"/>
    <mergeCell ref="B666:C666"/>
    <mergeCell ref="B667:C667"/>
    <mergeCell ref="B668:C668"/>
  </mergeCells>
  <dataValidations count="1">
    <dataValidation type="list" allowBlank="1" showInputMessage="1" showErrorMessage="1" sqref="D14 D660 D90 D128 D166 D204 D242 D280 D318 D356 D394 D432 D470 D508 D546 D584 D622 D52 D698 D736 D774 D812 D850 D888 D926 D964 D1002 D1040 D1078 D1116 D1154 D1192 D1230">
      <formula1>д1</formula1>
    </dataValidation>
  </dataValidations>
  <pageMargins left="0.39370078740157483" right="0" top="0" bottom="0" header="0.31496062992125984" footer="0.31496062992125984"/>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ЛОТЫ</vt:lpstr>
      <vt:lpstr>ЛОТЫ!Область_печати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2023-06-02T09:57:43Z</cp:lastPrinted>
  <dcterms:created xsi:type="dcterms:W3CDTF">1996-10-08T23:32:33Z</dcterms:created>
  <dcterms:modified xsi:type="dcterms:W3CDTF">2023-06-30T08:49:00Z</dcterms:modified>
</cp:coreProperties>
</file>